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5255" windowHeight="7425" tabRatio="765"/>
  </bookViews>
  <sheets>
    <sheet name="Summary " sheetId="4" r:id="rId1"/>
    <sheet name="C.C Lining (A)" sheetId="5" r:id="rId2"/>
    <sheet name="(T.O.Lets) (B)" sheetId="9" r:id="rId3"/>
    <sheet name="(P.O.Lts &amp; Str) (C)" sheetId="8" r:id="rId4"/>
    <sheet name="(P.O.Lt &amp; str Kotwah) (D)" sheetId="10" r:id="rId5"/>
    <sheet name="(P.O.Lts &amp; Str Hrl) (E)" sheetId="11" r:id="rId6"/>
    <sheet name="Sheet1" sheetId="1" r:id="rId7"/>
    <sheet name="Sheet2" sheetId="2" r:id="rId8"/>
    <sheet name="Sheet3" sheetId="3" r:id="rId9"/>
    <sheet name="Abs. C.C.Lining Section (BOQ)" sheetId="6" r:id="rId10"/>
    <sheet name="Abs.(Div.CH)(BOQ)" sheetId="7" r:id="rId11"/>
  </sheets>
  <externalReferences>
    <externalReference r:id="rId12"/>
    <externalReference r:id="rId13"/>
  </externalReferences>
  <definedNames>
    <definedName name="_Fill" localSheetId="4" hidden="1">#REF!</definedName>
    <definedName name="_Fill" localSheetId="5" hidden="1">#REF!</definedName>
    <definedName name="_Fill" localSheetId="2" hidden="1">#REF!</definedName>
    <definedName name="_Fill" localSheetId="9" hidden="1">#REF!</definedName>
    <definedName name="_Fill" localSheetId="10" hidden="1">#REF!</definedName>
    <definedName name="_Fill" localSheetId="1" hidden="1">#REF!</definedName>
    <definedName name="_Fill" hidden="1">#REF!</definedName>
    <definedName name="_xlnm._FilterDatabase" localSheetId="9" hidden="1">'Abs. C.C.Lining Section (BOQ)'!#REF!</definedName>
    <definedName name="_xlnm._FilterDatabase" localSheetId="10" hidden="1">'Abs.(Div.CH)(BOQ)'!$A$16:$E$16</definedName>
    <definedName name="_xlnm._FilterDatabase" localSheetId="1" hidden="1">'C.C Lining (A)'!#REF!</definedName>
    <definedName name="anscount" hidden="1">1</definedName>
    <definedName name="Area" localSheetId="4">#REF!</definedName>
    <definedName name="Area" localSheetId="5">#REF!</definedName>
    <definedName name="Area" localSheetId="9">#REF!</definedName>
    <definedName name="Area" localSheetId="10">#REF!</definedName>
    <definedName name="Area" localSheetId="1">#REF!</definedName>
    <definedName name="Area">#REF!</definedName>
    <definedName name="limcount" hidden="1">1</definedName>
    <definedName name="Peri" localSheetId="4">#REF!</definedName>
    <definedName name="Peri" localSheetId="5">#REF!</definedName>
    <definedName name="Peri" localSheetId="9">#REF!</definedName>
    <definedName name="Peri" localSheetId="10">#REF!</definedName>
    <definedName name="Peri" localSheetId="1">#REF!</definedName>
    <definedName name="Peri">#REF!</definedName>
    <definedName name="_xlnm.Print_Area" localSheetId="3">'(P.O.Lts &amp; Str) (C)'!$A$1:$G$49</definedName>
    <definedName name="_xlnm.Print_Area" localSheetId="9">'Abs. C.C.Lining Section (BOQ)'!$A$1:$G$36</definedName>
    <definedName name="_xlnm.Print_Area" localSheetId="10">'Abs.(Div.CH)(BOQ)'!$A$1:$G$25</definedName>
    <definedName name="_xlnm.Print_Area" localSheetId="1">'C.C Lining (A)'!$A$1:$G$35</definedName>
    <definedName name="_xlnm.Print_Titles" localSheetId="4">'(P.O.Lt &amp; str Kotwah) (D)'!$3:$4</definedName>
    <definedName name="_xlnm.Print_Titles" localSheetId="5">'(P.O.Lts &amp; Str Hrl) (E)'!$4:$5</definedName>
    <definedName name="_xlnm.Print_Titles" localSheetId="3">'(P.O.Lts &amp; Str) (C)'!$5:$6</definedName>
    <definedName name="_xlnm.Print_Titles" localSheetId="9">'Abs. C.C.Lining Section (BOQ)'!$2:$4</definedName>
    <definedName name="_xlnm.Print_Titles" localSheetId="10">'Abs.(Div.CH)(BOQ)'!$2:$4</definedName>
    <definedName name="_xlnm.Print_Titles" localSheetId="1">'C.C Lining (A)'!$3:$4</definedName>
    <definedName name="sencount" hidden="1">1</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pre" hidden="1">0.000001</definedName>
    <definedName name="solver_rel1" hidden="1">2</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Z_69042C41_47A7_11D6_8DB5_000021EBF94D_.wvu.Cols" localSheetId="4" hidden="1">[1]Design!#REF!</definedName>
    <definedName name="Z_69042C41_47A7_11D6_8DB5_000021EBF94D_.wvu.Cols" localSheetId="5" hidden="1">[1]Design!#REF!</definedName>
    <definedName name="Z_69042C41_47A7_11D6_8DB5_000021EBF94D_.wvu.Cols" localSheetId="2" hidden="1">[1]Design!#REF!</definedName>
    <definedName name="Z_69042C41_47A7_11D6_8DB5_000021EBF94D_.wvu.Cols" localSheetId="9" hidden="1">[1]Design!#REF!</definedName>
    <definedName name="Z_69042C41_47A7_11D6_8DB5_000021EBF94D_.wvu.Cols" localSheetId="10" hidden="1">[1]Design!#REF!</definedName>
    <definedName name="Z_69042C41_47A7_11D6_8DB5_000021EBF94D_.wvu.Cols" localSheetId="1" hidden="1">[1]Design!#REF!</definedName>
    <definedName name="Z_69042C41_47A7_11D6_8DB5_000021EBF94D_.wvu.Cols" hidden="1">[1]Design!#REF!</definedName>
  </definedNames>
  <calcPr calcId="124519"/>
</workbook>
</file>

<file path=xl/calcChain.xml><?xml version="1.0" encoding="utf-8"?>
<calcChain xmlns="http://schemas.openxmlformats.org/spreadsheetml/2006/main">
  <c r="D28" i="11"/>
  <c r="D27"/>
  <c r="D26"/>
  <c r="D25"/>
  <c r="D21"/>
  <c r="D18"/>
  <c r="D17"/>
  <c r="D16"/>
  <c r="D15"/>
  <c r="D14"/>
  <c r="D13"/>
  <c r="D12"/>
  <c r="D11"/>
  <c r="D10"/>
  <c r="D9"/>
  <c r="D8"/>
  <c r="D7"/>
  <c r="D31" i="10"/>
  <c r="D30"/>
  <c r="D29"/>
  <c r="D28"/>
  <c r="D27"/>
  <c r="D26"/>
  <c r="D25"/>
  <c r="D24"/>
  <c r="D20"/>
  <c r="D17"/>
  <c r="D16"/>
  <c r="D15"/>
  <c r="D14"/>
  <c r="D13"/>
  <c r="D12"/>
  <c r="D11"/>
  <c r="D10"/>
  <c r="D9"/>
  <c r="D8"/>
  <c r="D7"/>
  <c r="D6"/>
  <c r="D17" i="9"/>
  <c r="D16"/>
  <c r="D14"/>
  <c r="D13"/>
  <c r="D11"/>
  <c r="D10"/>
  <c r="D9"/>
  <c r="D8"/>
  <c r="D7"/>
  <c r="D37" i="8"/>
  <c r="D36"/>
  <c r="D35"/>
  <c r="D34"/>
  <c r="D33"/>
  <c r="D32"/>
  <c r="D31"/>
  <c r="D30"/>
  <c r="D29"/>
  <c r="D28"/>
  <c r="D27"/>
  <c r="D26"/>
  <c r="D22"/>
  <c r="D19"/>
  <c r="D18"/>
  <c r="D17"/>
  <c r="D16"/>
  <c r="D15"/>
  <c r="D14"/>
  <c r="D13"/>
  <c r="D12"/>
  <c r="D11"/>
  <c r="D10"/>
  <c r="D9"/>
  <c r="D8"/>
  <c r="D6" i="7"/>
  <c r="D15"/>
  <c r="D14"/>
  <c r="D13"/>
  <c r="D12"/>
  <c r="J11"/>
  <c r="D11"/>
  <c r="D10"/>
  <c r="D9"/>
  <c r="D8"/>
  <c r="D7"/>
  <c r="D20" i="6"/>
  <c r="D19"/>
  <c r="D18"/>
  <c r="D17"/>
  <c r="D16"/>
  <c r="D15"/>
  <c r="D13"/>
  <c r="D12"/>
  <c r="D10"/>
  <c r="D9"/>
  <c r="D8"/>
  <c r="D7"/>
  <c r="D6"/>
  <c r="D14" i="5"/>
  <c r="D27"/>
  <c r="D26"/>
  <c r="D25"/>
  <c r="D24"/>
  <c r="D23"/>
  <c r="D22"/>
  <c r="D21"/>
  <c r="D20"/>
  <c r="D19"/>
  <c r="D17"/>
  <c r="D16"/>
  <c r="D13"/>
  <c r="D11"/>
  <c r="D10"/>
  <c r="D9"/>
  <c r="D8"/>
  <c r="D7"/>
  <c r="D6"/>
  <c r="I12" i="4"/>
  <c r="I16" i="7" l="1"/>
  <c r="I32" i="5"/>
  <c r="I34"/>
  <c r="I28"/>
  <c r="I35" l="1"/>
</calcChain>
</file>

<file path=xl/sharedStrings.xml><?xml version="1.0" encoding="utf-8"?>
<sst xmlns="http://schemas.openxmlformats.org/spreadsheetml/2006/main" count="361" uniqueCount="147">
  <si>
    <t>DESCRIPTION</t>
  </si>
  <si>
    <t>..</t>
  </si>
  <si>
    <t>TOTAL Rs:</t>
  </si>
  <si>
    <t>.</t>
  </si>
  <si>
    <t>SUMMARY OF BID PRICE</t>
  </si>
  <si>
    <t>BILL OF QUANTITIES</t>
  </si>
  <si>
    <t>Construction of C.C.Linning along Chor Wah From R.D 0+00 TO R.D 53+00 EX-Thar Canal R.D 15+0</t>
  </si>
  <si>
    <t>Construction of Temporary Outlets along Chor Wah</t>
  </si>
  <si>
    <t>Construction of Permanent Outlets &amp; Structures along Chor Wah</t>
  </si>
  <si>
    <t>Construction of Permanent Outlets along Hiral Canal</t>
  </si>
  <si>
    <t>AMOUNT (Rs.)</t>
  </si>
  <si>
    <t>Name of work:-</t>
  </si>
  <si>
    <r>
      <t>"REHABILITATION OF THAR CANAL SYSTEM"
(</t>
    </r>
    <r>
      <rPr>
        <b/>
        <sz val="10"/>
        <rFont val="Arial"/>
        <family val="2"/>
      </rPr>
      <t>C.C LINING OF CHOR WAH FROM RD 0+00 TO 53+00 EX: THAR CANAL
RD 15+00 AND RE-CONSTRUCTION OF PERMANENT OUT LETS ALONG
HIRAL CANAL, KOT WAH</t>
    </r>
    <r>
      <rPr>
        <b/>
        <sz val="14"/>
        <rFont val="Arial"/>
        <family val="2"/>
      </rPr>
      <t xml:space="preserve">) </t>
    </r>
  </si>
  <si>
    <t>Construction of Permanent Outlets &amp; Structure
along Kot Wah</t>
  </si>
  <si>
    <t>S.No.</t>
  </si>
  <si>
    <t>Description</t>
  </si>
  <si>
    <t>Quantity</t>
  </si>
  <si>
    <t>Acres</t>
  </si>
  <si>
    <t>%0 Cft</t>
  </si>
  <si>
    <t>Extra for every 50 ft additional lead or part therof for earthwork (4 Leads i.e 200 ft) S.I.NO 8 (a), P.NO:2 (Rate per lead is100.78 therefore Rate for Four leads is 403.12</t>
  </si>
  <si>
    <t>Carriage of material lead upto 3 mile</t>
  </si>
  <si>
    <t>% Cft</t>
  </si>
  <si>
    <t>% Sft</t>
  </si>
  <si>
    <t>%Sft</t>
  </si>
  <si>
    <t>Bitumen coating.</t>
  </si>
  <si>
    <t>sft</t>
  </si>
  <si>
    <t>rft</t>
  </si>
  <si>
    <t>Supply and install 1/2" joint sealant comprising cement, sand and bitumen in the ratio of (1:2:3).</t>
  </si>
  <si>
    <t>Making boundary or service roads including dagbelling levelling and dressing in unploughed land.</t>
  </si>
  <si>
    <t>Per 
Chain</t>
  </si>
  <si>
    <t>E.W</t>
  </si>
  <si>
    <t>Rate (Rs)</t>
  </si>
  <si>
    <t>Figure</t>
  </si>
  <si>
    <t>Words</t>
  </si>
  <si>
    <t>Total Amount (Rs)</t>
  </si>
  <si>
    <t>Toatl Rs:-</t>
  </si>
  <si>
    <t>S.#</t>
  </si>
  <si>
    <t>BILL OF QUANTITIES (A)</t>
  </si>
  <si>
    <r>
      <t>Jungle clearance and removing within 100 ft (a) light (Provisional Quantity)</t>
    </r>
    <r>
      <rPr>
        <b/>
        <sz val="11"/>
        <rFont val="Calibri"/>
        <family val="2"/>
        <scheme val="minor"/>
      </rPr>
      <t xml:space="preserve"> </t>
    </r>
  </si>
  <si>
    <t xml:space="preserve">Ploughing (3 times)          </t>
  </si>
  <si>
    <t xml:space="preserve">Borrowpit excavation undressed lead upto 100 ft. Page- 1/1-2 (a) Ordinary soil. </t>
  </si>
  <si>
    <t xml:space="preserve">Earthwork excavation in irrigation channel, drains etc, dressed to designed section grades and profiles excavated material diposed off and dressed within 50 ft. </t>
  </si>
  <si>
    <t>%0Sft</t>
  </si>
  <si>
    <t>%0Cft</t>
  </si>
  <si>
    <r>
      <rPr>
        <b/>
        <sz val="11"/>
        <rFont val="Calibri"/>
        <family val="2"/>
        <scheme val="minor"/>
      </rPr>
      <t xml:space="preserve">(a) </t>
    </r>
    <r>
      <rPr>
        <sz val="11"/>
        <rFont val="Calibri"/>
        <family val="2"/>
        <scheme val="minor"/>
      </rPr>
      <t>for 90% modified AASHTO density. 
(for C.C.Linning Channel)</t>
    </r>
  </si>
  <si>
    <r>
      <rPr>
        <b/>
        <sz val="11"/>
        <rFont val="Calibri"/>
        <family val="2"/>
        <scheme val="minor"/>
      </rPr>
      <t>(b)</t>
    </r>
    <r>
      <rPr>
        <sz val="11"/>
        <rFont val="Calibri"/>
        <family val="2"/>
        <scheme val="minor"/>
      </rPr>
      <t xml:space="preserve"> Eath work Compaction Soft, Ordinary, Hard soil (a) Laying earth in 6" Layers levelling dressing and watering for compaction etc complete. </t>
    </r>
  </si>
  <si>
    <r>
      <t xml:space="preserve">Name of Work :-  </t>
    </r>
    <r>
      <rPr>
        <b/>
        <u/>
        <sz val="16"/>
        <rFont val="Arial"/>
        <family val="2"/>
      </rPr>
      <t>Construction of C.C Lining of  along Chor wah</t>
    </r>
  </si>
  <si>
    <t>Earthwork compaction by sheep foot and power roller with optimum moisture content for…..</t>
  </si>
  <si>
    <t xml:space="preserve">Cement plaster 1 1/2" thick Ratio (1:6) </t>
  </si>
  <si>
    <t xml:space="preserve">(a) in bed  </t>
  </si>
  <si>
    <t xml:space="preserve">(b) on slopes </t>
  </si>
  <si>
    <t xml:space="preserve">Cement concrete lining Ratio 1:2:4 </t>
  </si>
  <si>
    <t xml:space="preserve">Erection and removal of centering for R.C.C  or plain cement concret works for partial wood (ii) vertical </t>
  </si>
  <si>
    <t xml:space="preserve">Rehandling of earth work lead upto 50 ft  </t>
  </si>
  <si>
    <t xml:space="preserve">Supply &amp; install 1/2" joint filler comprising bitumen, sand &amp; saw dust in the ratio of (1:2:4) </t>
  </si>
  <si>
    <t>Constructing Groynes double upto 10 feet height average lead one mile. (Provisional quantity)</t>
  </si>
  <si>
    <t>Borrowpit excavation undressed lead upto 100 ft. (a) Ordinary soil.</t>
  </si>
  <si>
    <t>Earthwork excavation in irrigation channel, drains etc, dressed to designed section grades and profiles excavated material diposed off and dressed within 50 ft.</t>
  </si>
  <si>
    <t>Cement concrete lining Ratio 1:2:4</t>
  </si>
  <si>
    <t>(a) in bed</t>
  </si>
  <si>
    <t>(b) on slopes</t>
  </si>
  <si>
    <t>BILL OF QUANTITIES (B)</t>
  </si>
  <si>
    <r>
      <t xml:space="preserve">Name of work:-     </t>
    </r>
    <r>
      <rPr>
        <b/>
        <u/>
        <sz val="14"/>
        <rFont val="Arial"/>
        <family val="2"/>
      </rPr>
      <t>CONSTRUCTION OF C.C LINING OF CHHOR WAH</t>
    </r>
    <r>
      <rPr>
        <b/>
        <sz val="11"/>
        <rFont val="Arial"/>
        <family val="2"/>
      </rPr>
      <t xml:space="preserve">   </t>
    </r>
  </si>
  <si>
    <t xml:space="preserve">Total Rs:- </t>
  </si>
  <si>
    <t>%Cft</t>
  </si>
  <si>
    <t>Sft</t>
  </si>
  <si>
    <t>Rft</t>
  </si>
  <si>
    <t xml:space="preserve">Earthwork compaction by sheep foot and power roller with optimum moisture content for 90% modified AASHTO density. </t>
  </si>
  <si>
    <t>Erection &amp; removal of centering for R.C.C  or plain C.C works for partial wood (ii) vertical</t>
  </si>
  <si>
    <t xml:space="preserve">Supply and install 1/2" joint filler comprising bitumen, sand &amp; saw dust in the ratio of (1:2:2) </t>
  </si>
  <si>
    <t>Supply and install 1/2" joint sealant comprising cement, sand &amp; bitumen in the ratio of (1:2:3).</t>
  </si>
  <si>
    <t>(DIVERSION CHANNEL)</t>
  </si>
  <si>
    <t xml:space="preserve">Ploughing (3 times)      </t>
  </si>
  <si>
    <t>Rehandling of earth work lead upto 50 ft</t>
  </si>
  <si>
    <r>
      <t>Jungle clearance and removing within 100 ft 
(a) light(Provisional Quantity)</t>
    </r>
    <r>
      <rPr>
        <b/>
        <sz val="10"/>
        <rFont val="Arial"/>
        <family val="2"/>
      </rPr>
      <t xml:space="preserve"> </t>
    </r>
  </si>
  <si>
    <t xml:space="preserve">Borrowpit excavation undressed lead upto 100 ft. (a) Ordinary soil. </t>
  </si>
  <si>
    <t xml:space="preserve">Eath work Compaction Soft, Ordinary, Hard soil (a) Laying earth in 6" Layers levelling dressing and watering for compaction etc complete. </t>
  </si>
  <si>
    <t>Extra for every 50 ft additional lead or part therof for earthwork (4 Leads i.e 200 ft) S.I.NO 8 (a), P.NO:2 (Rate per lead is 100.78 therefore Rate for Four leads is 403.12</t>
  </si>
  <si>
    <t xml:space="preserve">Total Rs:-  </t>
  </si>
  <si>
    <t>Dismentling Cement Concrete reinforced separating reinforcement from concrete cleaning and straightening the same</t>
  </si>
  <si>
    <t>Dismentling brick work in lime or cement mortar.</t>
  </si>
  <si>
    <t>P/Cft</t>
  </si>
  <si>
    <t>P/Cwt</t>
  </si>
  <si>
    <t>Each</t>
  </si>
  <si>
    <t>Total:-</t>
  </si>
  <si>
    <t>(PERMANENT OUTLETS &amp; STRUCTURES ALONG CHOR WAH)</t>
  </si>
  <si>
    <t>Total 
Amount (Rs)</t>
  </si>
  <si>
    <t xml:space="preserve">Dismentling Cement Concrete plain 1:2:4 </t>
  </si>
  <si>
    <t>Excavation in foundation of building, bridges and other Structures i/c dag belling dressing refilling around structure with excavated earth watering ramming earth lead up to one chain and lift up to 5 ft: b) In sand, ashes or loose soil.</t>
  </si>
  <si>
    <t>Cement concrete plain including placing compacting finishing curing complete including screening and washing of stone aggregate without shuttering 1:4:8</t>
  </si>
  <si>
    <t>Cement concrete plain including placing compacting finishing curing complete including screening and washing of stone aggregate without shuttering 1:2:4.</t>
  </si>
  <si>
    <t xml:space="preserve">Pacca brick work in foundation and plinth in (a) cement sand mortar ratio 1:4  </t>
  </si>
  <si>
    <t xml:space="preserve">Pacca brick work other than building i/c striking of joints upto 20' ft height. </t>
  </si>
  <si>
    <t xml:space="preserve">Reinforced cement concrete work i/c all labour and material except the cost of steel reinforcement and its labour for bending and binding which will be paid separately. This rate also includes all kinds of forms, molds, lifting shuttering, curing, rendering and finishing and exposed surface (i/c screening and washing of shingle).                     
a) R.C work in roof, slab, beams, columns, rafts, lintels and other structural members laid in site or pre-cast laid in position. </t>
  </si>
  <si>
    <t>Fabrication of mild steel reinforcement for cement concrete i/c cutting, bending laying in position making joints and fastenings i/c cost of binding wire (also includes removal of rust from bars. (b) using Tar Bars.</t>
  </si>
  <si>
    <t>Erection and removal of centering for R.C.C  or plain cement concret works for partial wood (ii) vertical.</t>
  </si>
  <si>
    <t xml:space="preserve">Cement plaster ratio 1:3 upto 12' height 1/2" thick </t>
  </si>
  <si>
    <t>NON-SCHEDULE ITEM</t>
  </si>
  <si>
    <t xml:space="preserve">R.C.C work i/c all labour and material except the cost of steel reinforcement and its labour for bending and binding which will be paid separately. This rate also includes all kinds of forms, molds, lifting shuttering, curing, rendering and finishing and exposed surface (i/c screening and washing of shingle).                     
a) R.C work in roof, slab, beams, columns, rafts, lintels &amp; other structural members laid in site or pre-cast laid in position. </t>
  </si>
  <si>
    <t>BILL OF QUANTITIES (C)</t>
  </si>
  <si>
    <t>BILL OF QUANTITIES (D)</t>
  </si>
  <si>
    <t xml:space="preserve">Providing and Fixing APM Block </t>
  </si>
  <si>
    <t>NON-SCHEDULE ITEM.</t>
  </si>
  <si>
    <t>Providing and Fixing APM Block.</t>
  </si>
  <si>
    <t xml:space="preserve">Excavation in foundation of building, bridges and other Structures i/c dag belling dressing refilling around structure with excavated earth watering ramming earth lead up to one chain and lift up to 5 ft: b) In sand, ashes or loose soil. </t>
  </si>
  <si>
    <t xml:space="preserve">Pacca brick work in foundation and plinth in (a) cement sand mortar ratio 1:4 </t>
  </si>
  <si>
    <t xml:space="preserve">Fabrication of mild steel reinforcement for cement concrete i/c cutting, bending laying in position making joints and fastenings i/c cost of binding wire (also includes removal of rust from bars. (b) using Tar Bars. </t>
  </si>
  <si>
    <t>Erection and removal of centering for R.C.C  or plain cement concret works for partial wood (ii) vertical  I</t>
  </si>
  <si>
    <t>(II) STRUCTURES:</t>
  </si>
  <si>
    <t>(I) OUTLETS:</t>
  </si>
  <si>
    <t xml:space="preserve">Structure Total:-  </t>
  </si>
  <si>
    <t xml:space="preserve">G.Total (I + II) :-  </t>
  </si>
  <si>
    <t>(e) 12" dia</t>
  </si>
  <si>
    <t>P.Rft</t>
  </si>
  <si>
    <t>(g) 18" dia</t>
  </si>
  <si>
    <t>Removing pipe outlet refilling earth and puddling</t>
  </si>
  <si>
    <t>a) Portion under bank</t>
  </si>
  <si>
    <t>b) Portion under road beyond bank</t>
  </si>
  <si>
    <t>Unit</t>
  </si>
  <si>
    <t>Acre</t>
  </si>
  <si>
    <t>(TEMPORERY OUTLETS ALONG CHOR WAH)</t>
  </si>
  <si>
    <t>BILL OF QUANTITIES (E)</t>
  </si>
  <si>
    <t>Cement concrete plain including placing compacting finishing curing complete including screening and washing of stone aggregate without shuttering 1:3:6.</t>
  </si>
  <si>
    <t>Cost of One Outlets :-</t>
  </si>
  <si>
    <t>_____________________ x 42 Nos Outles :-</t>
  </si>
  <si>
    <t>Cost of One Outlet :-</t>
  </si>
  <si>
    <t xml:space="preserve">Providing, Laying R.C.C pipes &amp; collars of Class B and fixing in trenches i/c cutting, fitting, &amp; jointing with maxphalt composition &amp; cement mortar (1:1) i/c testing with water to head 0f 22.5 M or 75ft. </t>
  </si>
  <si>
    <r>
      <t xml:space="preserve">Name of work:-     </t>
    </r>
    <r>
      <rPr>
        <b/>
        <u/>
        <sz val="11"/>
        <rFont val="Arial"/>
        <family val="2"/>
      </rPr>
      <t>REPAIR OF PERMANENT  OUTLETS  &amp; STRUCTURES ALONG KOT WAH</t>
    </r>
  </si>
  <si>
    <t>Dismentling Cement Concrete plain 1:2:4</t>
  </si>
  <si>
    <t>Cement concrete plain including placing compacting finishing curing complete including screening and washing of stone aggregate without shuttering 1:2:4</t>
  </si>
  <si>
    <t>R.C.C work i/c all labour and material except the cost of steel reinforcement and its labour for bending and binding which will be paid separately. This rate also includes all kinds of forms, molds, lifting shuttering, curing, rendering and finishing and exposed surface (i/c screening and washing of shingle).                     
a) R.C work in roof, slab, beams, columns, rafts, lintels and other structural members laid in site or pre-cast laid in position.</t>
  </si>
  <si>
    <t xml:space="preserve">Cost of One Outlets :-  </t>
  </si>
  <si>
    <t xml:space="preserve">______________ x 40 Outlets :-  </t>
  </si>
  <si>
    <t>(I) OUTLETS</t>
  </si>
  <si>
    <t xml:space="preserve">Erection and removal of centering for R.C.C  or plain cement concret works for partial wood (ii) vertical  </t>
  </si>
  <si>
    <t xml:space="preserve">Structure Total :-  </t>
  </si>
  <si>
    <t>Dismentling Cement Concrete plain 1:2:4.</t>
  </si>
  <si>
    <t xml:space="preserve">Total  :-  </t>
  </si>
  <si>
    <t xml:space="preserve">______________ x 44 Outlets :-  </t>
  </si>
  <si>
    <r>
      <t xml:space="preserve">Name of work:-     </t>
    </r>
    <r>
      <rPr>
        <b/>
        <u/>
        <sz val="10"/>
        <rFont val="Arial"/>
        <family val="2"/>
      </rPr>
      <t>REPAIR OF PERMANENT OUTLETS &amp; STRUCTURES ALONG HIRAL CANAL</t>
    </r>
  </si>
  <si>
    <t>(C.C.LINNING SECTION)</t>
  </si>
  <si>
    <t>A)</t>
  </si>
  <si>
    <t>B)</t>
  </si>
  <si>
    <t>C)</t>
  </si>
  <si>
    <t>D)</t>
  </si>
  <si>
    <t>E)</t>
  </si>
  <si>
    <t>In words Rupees :-</t>
  </si>
</sst>
</file>

<file path=xl/styles.xml><?xml version="1.0" encoding="utf-8"?>
<styleSheet xmlns="http://schemas.openxmlformats.org/spreadsheetml/2006/main">
  <numFmts count="6">
    <numFmt numFmtId="43" formatCode="_(* #,##0.00_);_(* \(#,##0.00\);_(* &quot;-&quot;??_);_(@_)"/>
    <numFmt numFmtId="164" formatCode="0.000"/>
    <numFmt numFmtId="165" formatCode="_(* #,##0_);_(* \(#,##0\);_(* &quot;-&quot;??_);_(@_)"/>
    <numFmt numFmtId="166" formatCode="0.0"/>
    <numFmt numFmtId="167" formatCode="0.0000"/>
    <numFmt numFmtId="168" formatCode="m/d"/>
  </numFmts>
  <fonts count="20">
    <font>
      <sz val="11"/>
      <color theme="1"/>
      <name val="Calibri"/>
      <family val="2"/>
      <scheme val="minor"/>
    </font>
    <font>
      <sz val="10"/>
      <name val="Arial"/>
      <family val="2"/>
    </font>
    <font>
      <b/>
      <u/>
      <sz val="14"/>
      <name val="Arial"/>
      <family val="2"/>
    </font>
    <font>
      <b/>
      <u/>
      <sz val="12"/>
      <name val="Arial"/>
      <family val="2"/>
    </font>
    <font>
      <b/>
      <sz val="12"/>
      <name val="Arial"/>
      <family val="2"/>
    </font>
    <font>
      <b/>
      <sz val="11"/>
      <name val="Arial"/>
      <family val="2"/>
    </font>
    <font>
      <sz val="11"/>
      <name val="Arial"/>
      <family val="2"/>
    </font>
    <font>
      <b/>
      <sz val="10"/>
      <name val="Arial"/>
      <family val="2"/>
    </font>
    <font>
      <b/>
      <u/>
      <sz val="11"/>
      <name val="Arial"/>
      <family val="2"/>
    </font>
    <font>
      <b/>
      <u/>
      <sz val="10"/>
      <name val="Arial"/>
      <family val="2"/>
    </font>
    <font>
      <b/>
      <sz val="14"/>
      <name val="Arial"/>
      <family val="2"/>
    </font>
    <font>
      <b/>
      <sz val="11"/>
      <name val="Calibri"/>
      <family val="2"/>
      <scheme val="minor"/>
    </font>
    <font>
      <sz val="11"/>
      <name val="Calibri"/>
      <family val="2"/>
      <scheme val="minor"/>
    </font>
    <font>
      <b/>
      <sz val="16"/>
      <name val="Arial"/>
      <family val="2"/>
    </font>
    <font>
      <sz val="12"/>
      <name val="Arial"/>
      <family val="2"/>
    </font>
    <font>
      <b/>
      <u/>
      <sz val="16"/>
      <name val="Arial"/>
      <family val="2"/>
    </font>
    <font>
      <b/>
      <u/>
      <sz val="13"/>
      <name val="Arial"/>
      <family val="2"/>
    </font>
    <font>
      <sz val="10"/>
      <name val="Arial"/>
    </font>
    <font>
      <sz val="10"/>
      <color indexed="8"/>
      <name val="Arial"/>
      <family val="2"/>
    </font>
    <font>
      <b/>
      <sz val="10"/>
      <color theme="1"/>
      <name val="Arial"/>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s>
  <cellStyleXfs count="8">
    <xf numFmtId="0" fontId="0"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7" fillId="0" borderId="0"/>
    <xf numFmtId="43" fontId="17" fillId="0" borderId="0" applyFont="0" applyFill="0" applyBorder="0" applyAlignment="0" applyProtection="0"/>
  </cellStyleXfs>
  <cellXfs count="222">
    <xf numFmtId="0" fontId="0" fillId="0" borderId="0" xfId="0"/>
    <xf numFmtId="0" fontId="1" fillId="0" borderId="0" xfId="1"/>
    <xf numFmtId="0" fontId="4" fillId="0" borderId="2" xfId="1" applyFont="1" applyBorder="1" applyAlignment="1">
      <alignment horizontal="center" vertical="center"/>
    </xf>
    <xf numFmtId="0" fontId="6" fillId="0" borderId="3" xfId="1" applyFont="1" applyBorder="1" applyAlignment="1">
      <alignment vertical="center" wrapText="1"/>
    </xf>
    <xf numFmtId="2" fontId="6" fillId="0" borderId="2" xfId="1" applyNumberFormat="1" applyFont="1" applyBorder="1" applyAlignment="1">
      <alignment horizontal="center" vertical="center"/>
    </xf>
    <xf numFmtId="2" fontId="1" fillId="0" borderId="0" xfId="1" applyNumberFormat="1"/>
    <xf numFmtId="2" fontId="4" fillId="0" borderId="2" xfId="1" applyNumberFormat="1" applyFont="1" applyBorder="1" applyAlignment="1">
      <alignment horizontal="center" vertical="center"/>
    </xf>
    <xf numFmtId="0" fontId="4" fillId="0" borderId="0" xfId="1" applyFont="1" applyBorder="1" applyAlignment="1">
      <alignment horizontal="right" vertical="center"/>
    </xf>
    <xf numFmtId="164" fontId="4" fillId="0" borderId="0" xfId="1" applyNumberFormat="1" applyFont="1" applyBorder="1" applyAlignment="1">
      <alignment horizontal="center" vertical="center"/>
    </xf>
    <xf numFmtId="0" fontId="7" fillId="0" borderId="0" xfId="1" applyFont="1" applyAlignment="1">
      <alignment horizontal="center"/>
    </xf>
    <xf numFmtId="0" fontId="1" fillId="0" borderId="0" xfId="1" applyFont="1"/>
    <xf numFmtId="0" fontId="1" fillId="0" borderId="0" xfId="1" applyAlignment="1">
      <alignment vertical="top"/>
    </xf>
    <xf numFmtId="0" fontId="5" fillId="0" borderId="0" xfId="1" applyFont="1" applyAlignment="1">
      <alignment vertical="top"/>
    </xf>
    <xf numFmtId="0" fontId="4" fillId="0" borderId="5" xfId="1" applyFont="1" applyBorder="1" applyAlignment="1">
      <alignment horizontal="center" vertical="center"/>
    </xf>
    <xf numFmtId="0" fontId="2" fillId="0" borderId="0" xfId="1" applyFont="1" applyBorder="1" applyAlignment="1">
      <alignment horizontal="left" vertical="top" wrapText="1"/>
    </xf>
    <xf numFmtId="0" fontId="2" fillId="0" borderId="0" xfId="1" applyFont="1" applyBorder="1" applyAlignment="1">
      <alignment horizontal="left" vertical="top"/>
    </xf>
    <xf numFmtId="0" fontId="6" fillId="0" borderId="10" xfId="1" applyFont="1" applyBorder="1" applyAlignment="1">
      <alignment vertical="center" wrapText="1"/>
    </xf>
    <xf numFmtId="2" fontId="6" fillId="0" borderId="5" xfId="1" applyNumberFormat="1" applyFont="1" applyBorder="1" applyAlignment="1">
      <alignment horizontal="center" vertical="center"/>
    </xf>
    <xf numFmtId="0" fontId="4" fillId="0" borderId="8" xfId="1" applyFont="1" applyBorder="1" applyAlignment="1">
      <alignment horizontal="center" vertical="center"/>
    </xf>
    <xf numFmtId="0" fontId="2" fillId="0" borderId="0" xfId="1" applyFont="1" applyAlignment="1">
      <alignment horizontal="center" vertical="center"/>
    </xf>
    <xf numFmtId="0" fontId="5" fillId="0" borderId="8" xfId="1" applyFont="1" applyBorder="1" applyAlignment="1">
      <alignment horizontal="center" vertical="center"/>
    </xf>
    <xf numFmtId="0" fontId="11" fillId="0" borderId="5" xfId="1" applyFont="1" applyBorder="1" applyAlignment="1">
      <alignment horizontal="center" vertical="center" wrapText="1"/>
    </xf>
    <xf numFmtId="0" fontId="12" fillId="0" borderId="5" xfId="1" applyFont="1" applyFill="1" applyBorder="1" applyAlignment="1">
      <alignment vertical="center" wrapText="1"/>
    </xf>
    <xf numFmtId="0" fontId="12" fillId="0" borderId="5" xfId="1" applyFont="1" applyBorder="1" applyAlignment="1">
      <alignment horizontal="center" vertical="center" wrapText="1"/>
    </xf>
    <xf numFmtId="0" fontId="11" fillId="0" borderId="2" xfId="1" applyFont="1" applyBorder="1" applyAlignment="1">
      <alignment horizontal="center" vertical="center" wrapText="1"/>
    </xf>
    <xf numFmtId="37" fontId="12" fillId="0" borderId="5" xfId="1" applyNumberFormat="1" applyFont="1" applyFill="1" applyBorder="1" applyAlignment="1">
      <alignment horizontal="center" vertical="center" wrapText="1"/>
    </xf>
    <xf numFmtId="0" fontId="12" fillId="0" borderId="5" xfId="1" applyFont="1" applyBorder="1" applyAlignment="1">
      <alignment horizontal="center" vertical="center"/>
    </xf>
    <xf numFmtId="2" fontId="12" fillId="0" borderId="5" xfId="1" applyNumberFormat="1" applyFont="1" applyBorder="1" applyAlignment="1">
      <alignment horizontal="right" vertical="center" wrapText="1"/>
    </xf>
    <xf numFmtId="0" fontId="12" fillId="0" borderId="2" xfId="1" applyFont="1" applyFill="1" applyBorder="1" applyAlignment="1">
      <alignment vertical="center" wrapText="1"/>
    </xf>
    <xf numFmtId="0" fontId="12" fillId="0" borderId="2" xfId="1" applyFont="1" applyBorder="1" applyAlignment="1">
      <alignment horizontal="center" vertical="center" wrapText="1"/>
    </xf>
    <xf numFmtId="165" fontId="0" fillId="0" borderId="0" xfId="2" applyNumberFormat="1" applyFont="1"/>
    <xf numFmtId="0" fontId="12" fillId="0" borderId="2" xfId="1" applyFont="1" applyBorder="1" applyAlignment="1">
      <alignment horizontal="center" vertical="center"/>
    </xf>
    <xf numFmtId="37" fontId="12" fillId="0" borderId="2" xfId="1" applyNumberFormat="1" applyFont="1" applyFill="1" applyBorder="1" applyAlignment="1">
      <alignment horizontal="center" vertical="center"/>
    </xf>
    <xf numFmtId="166" fontId="12" fillId="0" borderId="2" xfId="1" applyNumberFormat="1" applyFont="1" applyBorder="1" applyAlignment="1">
      <alignment horizontal="center" vertical="center" wrapText="1"/>
    </xf>
    <xf numFmtId="165" fontId="12" fillId="0" borderId="2" xfId="2" applyNumberFormat="1" applyFont="1" applyBorder="1" applyAlignment="1">
      <alignment horizontal="center" vertical="center"/>
    </xf>
    <xf numFmtId="0" fontId="1" fillId="0" borderId="0" xfId="1" applyBorder="1" applyAlignment="1">
      <alignment vertical="top"/>
    </xf>
    <xf numFmtId="165" fontId="0" fillId="0" borderId="0" xfId="2" applyNumberFormat="1" applyFont="1" applyAlignment="1">
      <alignment vertical="top"/>
    </xf>
    <xf numFmtId="2" fontId="12" fillId="0" borderId="2" xfId="1" applyNumberFormat="1" applyFont="1" applyBorder="1" applyAlignment="1">
      <alignment horizontal="center" vertical="center"/>
    </xf>
    <xf numFmtId="167" fontId="12" fillId="0" borderId="2" xfId="1" applyNumberFormat="1" applyFont="1" applyBorder="1" applyAlignment="1">
      <alignment horizontal="center" vertical="center"/>
    </xf>
    <xf numFmtId="37" fontId="1" fillId="0" borderId="0" xfId="1" applyNumberFormat="1"/>
    <xf numFmtId="0" fontId="12" fillId="0" borderId="2" xfId="1" applyFont="1" applyFill="1" applyBorder="1" applyAlignment="1">
      <alignment horizontal="justify" vertical="center"/>
    </xf>
    <xf numFmtId="0" fontId="12" fillId="0" borderId="2" xfId="1" applyFont="1" applyBorder="1" applyAlignment="1">
      <alignment vertical="center" wrapText="1"/>
    </xf>
    <xf numFmtId="0" fontId="12" fillId="0" borderId="2" xfId="1" applyFont="1" applyBorder="1" applyAlignment="1">
      <alignment horizontal="justify" vertical="center"/>
    </xf>
    <xf numFmtId="165" fontId="11" fillId="0" borderId="2" xfId="2" applyNumberFormat="1" applyFont="1" applyBorder="1" applyAlignment="1">
      <alignment horizontal="center" vertical="center"/>
    </xf>
    <xf numFmtId="165" fontId="1" fillId="0" borderId="0" xfId="1" applyNumberFormat="1"/>
    <xf numFmtId="10" fontId="0" fillId="0" borderId="0" xfId="5" applyNumberFormat="1" applyFont="1"/>
    <xf numFmtId="0" fontId="1" fillId="0" borderId="0" xfId="1" applyBorder="1" applyAlignment="1">
      <alignment horizontal="center" wrapText="1"/>
    </xf>
    <xf numFmtId="0" fontId="7" fillId="0" borderId="0" xfId="1" applyFont="1" applyAlignment="1">
      <alignment horizontal="center" vertical="center"/>
    </xf>
    <xf numFmtId="0" fontId="1" fillId="0" borderId="0" xfId="1" applyAlignment="1"/>
    <xf numFmtId="0" fontId="1" fillId="0" borderId="0" xfId="1" applyAlignment="1">
      <alignment horizontal="center"/>
    </xf>
    <xf numFmtId="165" fontId="1" fillId="0" borderId="0" xfId="2" applyNumberFormat="1"/>
    <xf numFmtId="0" fontId="11" fillId="0" borderId="2" xfId="1" quotePrefix="1" applyNumberFormat="1" applyFont="1" applyBorder="1" applyAlignment="1">
      <alignment horizontal="right" vertical="center" wrapText="1"/>
    </xf>
    <xf numFmtId="0" fontId="2" fillId="0" borderId="0" xfId="1" applyFont="1" applyAlignment="1">
      <alignment vertical="center"/>
    </xf>
    <xf numFmtId="0" fontId="3" fillId="0" borderId="11" xfId="1" applyFont="1" applyBorder="1" applyAlignment="1">
      <alignment vertical="center"/>
    </xf>
    <xf numFmtId="0" fontId="14" fillId="0" borderId="0" xfId="1" applyFont="1" applyAlignment="1">
      <alignment vertical="center"/>
    </xf>
    <xf numFmtId="39" fontId="12" fillId="0" borderId="2" xfId="1" applyNumberFormat="1" applyFont="1" applyFill="1" applyBorder="1" applyAlignment="1">
      <alignment horizontal="center" vertical="center" wrapText="1"/>
    </xf>
    <xf numFmtId="1" fontId="12" fillId="0" borderId="2" xfId="1" applyNumberFormat="1" applyFont="1" applyBorder="1" applyAlignment="1">
      <alignment horizontal="right" vertical="center" wrapText="1"/>
    </xf>
    <xf numFmtId="0" fontId="11" fillId="0" borderId="2" xfId="1" applyFont="1" applyBorder="1" applyAlignment="1">
      <alignment vertical="center" wrapText="1"/>
    </xf>
    <xf numFmtId="0" fontId="12" fillId="0" borderId="2" xfId="1" applyFont="1" applyFill="1" applyBorder="1" applyAlignment="1">
      <alignment horizontal="justify" vertical="center" wrapText="1"/>
    </xf>
    <xf numFmtId="168" fontId="12" fillId="0" borderId="2" xfId="1" applyNumberFormat="1" applyFont="1" applyFill="1" applyBorder="1" applyAlignment="1">
      <alignment horizontal="left" vertical="center" wrapText="1"/>
    </xf>
    <xf numFmtId="0" fontId="12" fillId="0" borderId="2" xfId="1" applyFont="1" applyFill="1" applyBorder="1" applyAlignment="1">
      <alignment horizontal="left" vertical="center"/>
    </xf>
    <xf numFmtId="0" fontId="7" fillId="0" borderId="5" xfId="1" quotePrefix="1" applyNumberFormat="1" applyFont="1" applyBorder="1" applyAlignment="1">
      <alignment horizontal="center" vertical="center" wrapText="1"/>
    </xf>
    <xf numFmtId="0" fontId="1" fillId="0" borderId="2" xfId="1" applyFont="1" applyBorder="1" applyAlignment="1">
      <alignment vertical="center" wrapText="1"/>
    </xf>
    <xf numFmtId="0" fontId="1" fillId="0" borderId="5" xfId="1" applyFont="1" applyBorder="1" applyAlignment="1">
      <alignment horizontal="center" vertical="center" wrapText="1"/>
    </xf>
    <xf numFmtId="0" fontId="1" fillId="0" borderId="2" xfId="1" applyFont="1" applyBorder="1" applyAlignment="1">
      <alignment horizontal="center" vertical="center"/>
    </xf>
    <xf numFmtId="37" fontId="1" fillId="0" borderId="5" xfId="1" applyNumberFormat="1" applyFont="1" applyFill="1" applyBorder="1" applyAlignment="1">
      <alignment horizontal="center" vertical="center"/>
    </xf>
    <xf numFmtId="165" fontId="1" fillId="0" borderId="5" xfId="2" applyNumberFormat="1" applyFont="1" applyBorder="1" applyAlignment="1">
      <alignment horizontal="center" vertical="center"/>
    </xf>
    <xf numFmtId="0" fontId="7" fillId="0" borderId="2" xfId="1" quotePrefix="1" applyNumberFormat="1" applyFont="1" applyBorder="1" applyAlignment="1">
      <alignment horizontal="center" vertical="center" wrapText="1"/>
    </xf>
    <xf numFmtId="37" fontId="1" fillId="0" borderId="2" xfId="1" applyNumberFormat="1" applyFont="1" applyFill="1" applyBorder="1" applyAlignment="1">
      <alignment horizontal="center" vertical="center"/>
    </xf>
    <xf numFmtId="166" fontId="1" fillId="0" borderId="2" xfId="1" applyNumberFormat="1" applyFont="1" applyBorder="1" applyAlignment="1">
      <alignment horizontal="center" vertical="center" wrapText="1"/>
    </xf>
    <xf numFmtId="165" fontId="1" fillId="0" borderId="2" xfId="2" applyNumberFormat="1" applyFont="1" applyBorder="1" applyAlignment="1">
      <alignment horizontal="center" vertical="center"/>
    </xf>
    <xf numFmtId="37" fontId="1" fillId="0" borderId="2" xfId="1" applyNumberFormat="1" applyFont="1" applyBorder="1" applyAlignment="1">
      <alignment horizontal="center" vertical="center"/>
    </xf>
    <xf numFmtId="167" fontId="1" fillId="0" borderId="2" xfId="1" applyNumberFormat="1" applyFont="1" applyBorder="1" applyAlignment="1">
      <alignment horizontal="center" vertical="center"/>
    </xf>
    <xf numFmtId="0" fontId="1" fillId="0" borderId="2" xfId="1" applyFont="1" applyBorder="1" applyAlignment="1">
      <alignment horizontal="justify" vertical="center"/>
    </xf>
    <xf numFmtId="165" fontId="7" fillId="0" borderId="2" xfId="2" applyNumberFormat="1" applyFont="1" applyBorder="1" applyAlignment="1">
      <alignment horizontal="center" vertical="center"/>
    </xf>
    <xf numFmtId="165" fontId="7" fillId="0" borderId="2" xfId="1" applyNumberFormat="1" applyFont="1" applyBorder="1" applyAlignment="1">
      <alignment horizontal="center" vertical="center"/>
    </xf>
    <xf numFmtId="0" fontId="1" fillId="0" borderId="5" xfId="1" applyFont="1" applyBorder="1" applyAlignment="1">
      <alignment horizontal="center" vertical="center"/>
    </xf>
    <xf numFmtId="0" fontId="7" fillId="0" borderId="2" xfId="1" quotePrefix="1" applyNumberFormat="1" applyFont="1" applyBorder="1" applyAlignment="1">
      <alignment horizontal="right" vertical="center" wrapText="1"/>
    </xf>
    <xf numFmtId="0" fontId="1" fillId="0" borderId="2" xfId="1" applyFont="1" applyFill="1" applyBorder="1" applyAlignment="1">
      <alignment vertical="center" wrapText="1"/>
    </xf>
    <xf numFmtId="0" fontId="1" fillId="0" borderId="2" xfId="1" applyFont="1" applyBorder="1" applyAlignment="1">
      <alignment horizontal="center" vertical="center" wrapText="1"/>
    </xf>
    <xf numFmtId="168" fontId="1" fillId="0" borderId="2" xfId="1" applyNumberFormat="1" applyFont="1" applyBorder="1" applyAlignment="1">
      <alignment horizontal="left" vertical="center" wrapText="1"/>
    </xf>
    <xf numFmtId="0" fontId="1" fillId="0" borderId="2" xfId="1" applyFont="1" applyBorder="1" applyAlignment="1">
      <alignment horizontal="left" vertical="center"/>
    </xf>
    <xf numFmtId="0" fontId="1" fillId="0" borderId="5" xfId="1" applyFont="1" applyBorder="1" applyAlignment="1">
      <alignment vertical="center" wrapText="1"/>
    </xf>
    <xf numFmtId="0" fontId="1" fillId="0" borderId="5" xfId="1" applyFont="1" applyFill="1" applyBorder="1" applyAlignment="1">
      <alignment vertical="center" wrapText="1"/>
    </xf>
    <xf numFmtId="37" fontId="1" fillId="0" borderId="5" xfId="1" applyNumberFormat="1" applyFont="1" applyBorder="1" applyAlignment="1">
      <alignment horizontal="center" vertical="center"/>
    </xf>
    <xf numFmtId="39" fontId="1" fillId="0" borderId="2" xfId="1" applyNumberFormat="1" applyFont="1" applyBorder="1" applyAlignment="1">
      <alignment horizontal="center" vertical="center"/>
    </xf>
    <xf numFmtId="165" fontId="1" fillId="0" borderId="0" xfId="2" applyNumberFormat="1" applyFont="1" applyBorder="1" applyAlignment="1">
      <alignment vertical="top"/>
    </xf>
    <xf numFmtId="0" fontId="1" fillId="0" borderId="0" xfId="1" applyBorder="1"/>
    <xf numFmtId="0" fontId="1" fillId="0" borderId="2" xfId="1" applyFont="1" applyFill="1" applyBorder="1" applyAlignment="1">
      <alignment horizontal="center" vertical="center"/>
    </xf>
    <xf numFmtId="37" fontId="1" fillId="0" borderId="0" xfId="1" applyNumberFormat="1" applyBorder="1"/>
    <xf numFmtId="1" fontId="1" fillId="0" borderId="2" xfId="1" applyNumberFormat="1" applyFont="1" applyBorder="1" applyAlignment="1">
      <alignment horizontal="center" vertical="center"/>
    </xf>
    <xf numFmtId="0" fontId="1" fillId="0" borderId="2" xfId="1" applyFont="1" applyFill="1" applyBorder="1" applyAlignment="1">
      <alignment horizontal="justify" vertical="center"/>
    </xf>
    <xf numFmtId="0" fontId="7" fillId="0" borderId="0" xfId="1" applyFont="1" applyAlignment="1">
      <alignment horizontal="center" vertical="top"/>
    </xf>
    <xf numFmtId="165" fontId="0" fillId="0" borderId="0" xfId="2" applyNumberFormat="1" applyFont="1" applyAlignment="1">
      <alignment horizontal="center"/>
    </xf>
    <xf numFmtId="1" fontId="1" fillId="0" borderId="0" xfId="1" applyNumberFormat="1" applyAlignment="1">
      <alignment horizontal="center"/>
    </xf>
    <xf numFmtId="2" fontId="1" fillId="0" borderId="0" xfId="1" applyNumberFormat="1" applyAlignment="1">
      <alignment horizontal="center"/>
    </xf>
    <xf numFmtId="165" fontId="1" fillId="0" borderId="0" xfId="2" applyNumberFormat="1" applyAlignment="1">
      <alignment horizontal="center"/>
    </xf>
    <xf numFmtId="165" fontId="1" fillId="0" borderId="0" xfId="1" applyNumberFormat="1" applyAlignment="1">
      <alignment horizontal="center"/>
    </xf>
    <xf numFmtId="0" fontId="4" fillId="0" borderId="0" xfId="1" applyFont="1" applyAlignment="1">
      <alignment horizontal="center"/>
    </xf>
    <xf numFmtId="0" fontId="17" fillId="0" borderId="0" xfId="6"/>
    <xf numFmtId="0" fontId="4" fillId="0" borderId="2" xfId="6" applyFont="1" applyBorder="1" applyAlignment="1">
      <alignment horizontal="center" vertical="center"/>
    </xf>
    <xf numFmtId="2" fontId="1" fillId="0" borderId="2" xfId="6" applyNumberFormat="1" applyFont="1" applyFill="1" applyBorder="1" applyAlignment="1">
      <alignment horizontal="center" vertical="center"/>
    </xf>
    <xf numFmtId="0" fontId="1" fillId="0" borderId="2" xfId="6" applyFont="1" applyBorder="1" applyAlignment="1">
      <alignment horizontal="left" vertical="center"/>
    </xf>
    <xf numFmtId="0" fontId="7" fillId="0" borderId="2" xfId="6" applyFont="1" applyFill="1" applyBorder="1" applyAlignment="1">
      <alignment horizontal="center" vertical="center" wrapText="1"/>
    </xf>
    <xf numFmtId="0" fontId="1" fillId="0" borderId="2" xfId="6" applyFont="1" applyBorder="1" applyAlignment="1">
      <alignment vertical="center" wrapText="1"/>
    </xf>
    <xf numFmtId="166" fontId="1" fillId="0" borderId="2" xfId="6" applyNumberFormat="1" applyFont="1" applyBorder="1" applyAlignment="1">
      <alignment horizontal="center" vertical="center"/>
    </xf>
    <xf numFmtId="0" fontId="1" fillId="0" borderId="2" xfId="6" applyFont="1" applyBorder="1" applyAlignment="1">
      <alignment horizontal="center" vertical="center"/>
    </xf>
    <xf numFmtId="2" fontId="1" fillId="0" borderId="2" xfId="6" applyNumberFormat="1" applyFont="1" applyBorder="1" applyAlignment="1">
      <alignment horizontal="center" vertical="center" wrapText="1"/>
    </xf>
    <xf numFmtId="2" fontId="1" fillId="0" borderId="2" xfId="6" applyNumberFormat="1" applyFont="1" applyFill="1" applyBorder="1" applyAlignment="1">
      <alignment horizontal="center" vertical="center" wrapText="1"/>
    </xf>
    <xf numFmtId="0" fontId="18" fillId="0" borderId="2" xfId="6" applyFont="1" applyBorder="1" applyAlignment="1">
      <alignment horizontal="justify" vertical="center" wrapText="1"/>
    </xf>
    <xf numFmtId="0" fontId="1" fillId="0" borderId="2" xfId="6" applyFont="1" applyBorder="1" applyAlignment="1">
      <alignment horizontal="center" vertical="center" wrapText="1"/>
    </xf>
    <xf numFmtId="0" fontId="1" fillId="0" borderId="2" xfId="6" applyFont="1" applyBorder="1" applyAlignment="1">
      <alignment horizontal="justify" vertical="center" wrapText="1"/>
    </xf>
    <xf numFmtId="0" fontId="1" fillId="0" borderId="2" xfId="6" applyFont="1" applyBorder="1" applyAlignment="1">
      <alignment vertical="center"/>
    </xf>
    <xf numFmtId="2" fontId="1" fillId="0" borderId="2" xfId="6" applyNumberFormat="1" applyFont="1" applyBorder="1" applyAlignment="1">
      <alignment horizontal="center" vertical="center"/>
    </xf>
    <xf numFmtId="1" fontId="1" fillId="0" borderId="2" xfId="6" applyNumberFormat="1" applyFont="1" applyBorder="1" applyAlignment="1">
      <alignment horizontal="center" vertical="center"/>
    </xf>
    <xf numFmtId="2" fontId="4" fillId="0" borderId="2" xfId="6" applyNumberFormat="1" applyFont="1" applyBorder="1" applyAlignment="1">
      <alignment horizontal="center" vertical="center"/>
    </xf>
    <xf numFmtId="1" fontId="4" fillId="0" borderId="2" xfId="6" applyNumberFormat="1" applyFont="1" applyBorder="1" applyAlignment="1">
      <alignment horizontal="center" vertical="center"/>
    </xf>
    <xf numFmtId="0" fontId="7" fillId="0" borderId="0" xfId="6" applyFont="1" applyAlignment="1">
      <alignment horizontal="center"/>
    </xf>
    <xf numFmtId="0" fontId="8" fillId="0" borderId="7" xfId="6" applyFont="1" applyBorder="1" applyAlignment="1">
      <alignment vertical="center"/>
    </xf>
    <xf numFmtId="0" fontId="8" fillId="0" borderId="0" xfId="6" applyFont="1" applyBorder="1" applyAlignment="1">
      <alignment vertical="center"/>
    </xf>
    <xf numFmtId="0" fontId="4" fillId="0" borderId="2" xfId="6" applyFont="1" applyBorder="1" applyAlignment="1">
      <alignment horizontal="righ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center"/>
    </xf>
    <xf numFmtId="0" fontId="3" fillId="0" borderId="2" xfId="6" applyFont="1" applyBorder="1" applyAlignment="1">
      <alignment horizontal="left" vertical="center"/>
    </xf>
    <xf numFmtId="0" fontId="17" fillId="0" borderId="2" xfId="6" applyBorder="1"/>
    <xf numFmtId="0" fontId="9" fillId="0" borderId="2" xfId="6" applyFont="1" applyBorder="1" applyAlignment="1">
      <alignment horizontal="center" vertical="center"/>
    </xf>
    <xf numFmtId="0" fontId="1" fillId="0" borderId="2" xfId="6" applyFont="1" applyBorder="1"/>
    <xf numFmtId="0" fontId="7" fillId="0" borderId="2" xfId="6" applyFont="1" applyBorder="1" applyAlignment="1">
      <alignment horizontal="center" vertical="center"/>
    </xf>
    <xf numFmtId="0" fontId="9" fillId="0" borderId="2" xfId="6" applyFont="1" applyBorder="1" applyAlignment="1">
      <alignment horizontal="justify" vertical="center" wrapText="1"/>
    </xf>
    <xf numFmtId="0" fontId="9" fillId="0" borderId="5" xfId="6" applyFont="1" applyBorder="1" applyAlignment="1">
      <alignment horizontal="center" vertical="center"/>
    </xf>
    <xf numFmtId="0" fontId="3" fillId="0" borderId="5" xfId="6" applyFont="1" applyBorder="1" applyAlignment="1">
      <alignment horizontal="left" vertical="center"/>
    </xf>
    <xf numFmtId="0" fontId="1" fillId="0" borderId="5" xfId="6" applyFont="1" applyBorder="1"/>
    <xf numFmtId="0" fontId="7" fillId="0" borderId="5" xfId="6" applyFont="1" applyBorder="1" applyAlignment="1">
      <alignment horizontal="center" vertical="center"/>
    </xf>
    <xf numFmtId="166" fontId="1" fillId="0" borderId="2" xfId="6" applyNumberFormat="1" applyFont="1" applyBorder="1" applyAlignment="1">
      <alignment horizontal="center" vertical="center" wrapText="1"/>
    </xf>
    <xf numFmtId="0" fontId="3" fillId="0" borderId="11" xfId="6" applyFont="1" applyBorder="1" applyAlignment="1">
      <alignment vertical="center"/>
    </xf>
    <xf numFmtId="0" fontId="3" fillId="0" borderId="0" xfId="6" applyFont="1" applyBorder="1" applyAlignment="1">
      <alignment vertical="center"/>
    </xf>
    <xf numFmtId="0" fontId="1" fillId="0" borderId="0" xfId="6" applyFont="1"/>
    <xf numFmtId="0" fontId="7" fillId="0" borderId="4" xfId="6" applyFont="1" applyFill="1" applyBorder="1" applyAlignment="1">
      <alignment horizontal="center" vertical="center" wrapText="1"/>
    </xf>
    <xf numFmtId="0" fontId="18" fillId="0" borderId="4" xfId="6" applyFont="1" applyBorder="1" applyAlignment="1">
      <alignment horizontal="justify" vertical="center" wrapText="1"/>
    </xf>
    <xf numFmtId="0" fontId="1" fillId="0" borderId="4" xfId="6" applyFont="1" applyBorder="1" applyAlignment="1">
      <alignment horizontal="center" vertical="center" wrapText="1"/>
    </xf>
    <xf numFmtId="2" fontId="1" fillId="0" borderId="4" xfId="6" applyNumberFormat="1" applyFont="1" applyBorder="1" applyAlignment="1">
      <alignment horizontal="center" vertical="center"/>
    </xf>
    <xf numFmtId="2" fontId="1" fillId="0" borderId="4" xfId="6" applyNumberFormat="1" applyFont="1" applyBorder="1" applyAlignment="1">
      <alignment horizontal="center" vertical="center" wrapText="1"/>
    </xf>
    <xf numFmtId="2" fontId="1" fillId="0" borderId="2" xfId="1" applyNumberFormat="1" applyFont="1" applyFill="1" applyBorder="1" applyAlignment="1">
      <alignment horizontal="center" vertical="center"/>
    </xf>
    <xf numFmtId="166" fontId="1" fillId="0" borderId="2" xfId="1" applyNumberFormat="1" applyFont="1" applyBorder="1" applyAlignment="1">
      <alignment horizontal="center" vertical="center"/>
    </xf>
    <xf numFmtId="2" fontId="1" fillId="0" borderId="2" xfId="1" applyNumberFormat="1" applyFont="1" applyBorder="1" applyAlignment="1">
      <alignment horizontal="center" vertical="center" wrapText="1"/>
    </xf>
    <xf numFmtId="0" fontId="7" fillId="0" borderId="2" xfId="1" applyFont="1" applyFill="1" applyBorder="1" applyAlignment="1">
      <alignment horizontal="center" vertical="center" wrapText="1"/>
    </xf>
    <xf numFmtId="2" fontId="1" fillId="0" borderId="2" xfId="1" applyNumberFormat="1" applyFont="1" applyFill="1" applyBorder="1" applyAlignment="1">
      <alignment horizontal="center" vertical="center" wrapText="1"/>
    </xf>
    <xf numFmtId="0" fontId="18" fillId="0" borderId="2" xfId="1" applyFont="1" applyBorder="1" applyAlignment="1">
      <alignment horizontal="justify" vertical="center" wrapText="1"/>
    </xf>
    <xf numFmtId="0" fontId="1" fillId="0" borderId="2" xfId="1" applyFont="1" applyBorder="1" applyAlignment="1">
      <alignment horizontal="justify" vertical="center" wrapText="1"/>
    </xf>
    <xf numFmtId="2" fontId="1" fillId="0" borderId="2" xfId="1" applyNumberFormat="1" applyFont="1" applyBorder="1" applyAlignment="1">
      <alignment horizontal="center" vertical="center"/>
    </xf>
    <xf numFmtId="1" fontId="4" fillId="0" borderId="2" xfId="1" applyNumberFormat="1" applyFont="1" applyBorder="1" applyAlignment="1">
      <alignment horizontal="center" vertical="center"/>
    </xf>
    <xf numFmtId="0" fontId="3" fillId="0" borderId="2" xfId="1" applyFont="1" applyBorder="1" applyAlignment="1">
      <alignment vertical="center"/>
    </xf>
    <xf numFmtId="0" fontId="1" fillId="0" borderId="2" xfId="1" applyBorder="1"/>
    <xf numFmtId="0" fontId="4" fillId="0" borderId="2" xfId="1" applyFont="1" applyBorder="1" applyAlignment="1">
      <alignment vertical="center"/>
    </xf>
    <xf numFmtId="0" fontId="3" fillId="0" borderId="5" xfId="1" applyFont="1" applyBorder="1" applyAlignment="1">
      <alignment vertical="center"/>
    </xf>
    <xf numFmtId="0" fontId="1" fillId="0" borderId="5" xfId="1" applyBorder="1"/>
    <xf numFmtId="0" fontId="19" fillId="0" borderId="2" xfId="6" applyFont="1" applyFill="1" applyBorder="1" applyAlignment="1">
      <alignment horizontal="center" vertical="center" wrapText="1"/>
    </xf>
    <xf numFmtId="0" fontId="8" fillId="0" borderId="0" xfId="6" applyFont="1" applyAlignment="1">
      <alignment vertical="center" wrapText="1"/>
    </xf>
    <xf numFmtId="0" fontId="3" fillId="0" borderId="0" xfId="6" applyFont="1" applyAlignment="1">
      <alignment horizontal="center" vertical="center"/>
    </xf>
    <xf numFmtId="0" fontId="8" fillId="0" borderId="2" xfId="1" applyFont="1" applyBorder="1" applyAlignment="1">
      <alignment horizontal="justify" vertical="center" wrapText="1"/>
    </xf>
    <xf numFmtId="0" fontId="3" fillId="0" borderId="1" xfId="6" applyFont="1" applyFill="1" applyBorder="1" applyAlignment="1">
      <alignment horizontal="center" vertical="center"/>
    </xf>
    <xf numFmtId="0" fontId="3" fillId="0" borderId="1" xfId="6" applyFont="1" applyBorder="1" applyAlignment="1">
      <alignment horizontal="left" vertical="center"/>
    </xf>
    <xf numFmtId="0" fontId="4" fillId="0" borderId="1" xfId="6" applyFont="1" applyBorder="1" applyAlignment="1">
      <alignment horizontal="center" vertical="center"/>
    </xf>
    <xf numFmtId="0" fontId="4" fillId="0" borderId="16" xfId="6" applyFont="1" applyBorder="1" applyAlignment="1">
      <alignment horizontal="center" vertical="center"/>
    </xf>
    <xf numFmtId="0" fontId="3" fillId="0" borderId="2" xfId="6" applyFont="1" applyBorder="1" applyAlignment="1">
      <alignment vertical="center"/>
    </xf>
    <xf numFmtId="0" fontId="4" fillId="0" borderId="2" xfId="6" applyFont="1" applyBorder="1" applyAlignment="1">
      <alignment vertical="center"/>
    </xf>
    <xf numFmtId="0" fontId="7" fillId="2" borderId="2" xfId="6" applyFont="1" applyFill="1" applyBorder="1" applyAlignment="1">
      <alignment horizontal="center" vertical="center" wrapText="1"/>
    </xf>
    <xf numFmtId="0" fontId="1" fillId="2" borderId="2" xfId="6" applyFont="1" applyFill="1" applyBorder="1" applyAlignment="1">
      <alignment vertical="center" wrapText="1"/>
    </xf>
    <xf numFmtId="0" fontId="1" fillId="2" borderId="2" xfId="6" applyFont="1" applyFill="1" applyBorder="1" applyAlignment="1">
      <alignment horizontal="center" vertical="center"/>
    </xf>
    <xf numFmtId="2" fontId="1" fillId="2" borderId="2" xfId="6" applyNumberFormat="1" applyFont="1" applyFill="1" applyBorder="1" applyAlignment="1">
      <alignment horizontal="center" vertical="center"/>
    </xf>
    <xf numFmtId="166" fontId="1" fillId="2" borderId="2" xfId="6" applyNumberFormat="1" applyFont="1" applyFill="1" applyBorder="1" applyAlignment="1">
      <alignment horizontal="center" vertical="center"/>
    </xf>
    <xf numFmtId="0" fontId="1" fillId="2" borderId="2" xfId="6" applyFont="1" applyFill="1" applyBorder="1"/>
    <xf numFmtId="2" fontId="1" fillId="2" borderId="2" xfId="6" applyNumberFormat="1" applyFont="1" applyFill="1" applyBorder="1" applyAlignment="1">
      <alignment horizontal="center" vertical="center" wrapText="1"/>
    </xf>
    <xf numFmtId="0" fontId="17" fillId="2" borderId="0" xfId="6" applyFill="1"/>
    <xf numFmtId="0" fontId="5" fillId="0" borderId="17" xfId="1" applyFont="1" applyBorder="1" applyAlignment="1">
      <alignment horizontal="center" vertical="center"/>
    </xf>
    <xf numFmtId="0" fontId="5" fillId="0" borderId="2" xfId="1" applyFont="1" applyBorder="1" applyAlignment="1">
      <alignment horizontal="center" vertical="center"/>
    </xf>
    <xf numFmtId="0" fontId="2" fillId="0" borderId="0" xfId="1" applyFont="1" applyAlignment="1">
      <alignment horizontal="center" vertical="center"/>
    </xf>
    <xf numFmtId="0" fontId="10" fillId="0" borderId="0" xfId="1" applyFont="1" applyBorder="1" applyAlignment="1">
      <alignment horizontal="left" vertical="top" wrapText="1"/>
    </xf>
    <xf numFmtId="0" fontId="2" fillId="0" borderId="0" xfId="1" applyFont="1" applyBorder="1" applyAlignment="1">
      <alignment horizontal="left" vertical="top"/>
    </xf>
    <xf numFmtId="0" fontId="13" fillId="0" borderId="0" xfId="1" applyFont="1" applyAlignment="1">
      <alignment horizontal="center" vertical="center"/>
    </xf>
    <xf numFmtId="0" fontId="5" fillId="0" borderId="12" xfId="1" applyFont="1" applyBorder="1" applyAlignment="1">
      <alignment horizontal="center" vertical="center"/>
    </xf>
    <xf numFmtId="0" fontId="5" fillId="0" borderId="14" xfId="1" applyFont="1" applyBorder="1" applyAlignment="1">
      <alignment horizontal="center" vertical="center"/>
    </xf>
    <xf numFmtId="0" fontId="5" fillId="0" borderId="13"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3" xfId="1" applyFont="1" applyBorder="1" applyAlignment="1">
      <alignment horizontal="center" vertical="center"/>
    </xf>
    <xf numFmtId="0" fontId="5" fillId="0" borderId="15" xfId="1" applyFont="1" applyBorder="1" applyAlignment="1">
      <alignment horizontal="center" vertical="center"/>
    </xf>
    <xf numFmtId="0" fontId="11" fillId="0" borderId="2" xfId="1" applyNumberFormat="1" applyFont="1" applyBorder="1" applyAlignment="1">
      <alignment horizontal="right" vertical="center" wrapText="1"/>
    </xf>
    <xf numFmtId="0" fontId="11" fillId="0" borderId="2" xfId="1" quotePrefix="1" applyNumberFormat="1" applyFont="1" applyBorder="1" applyAlignment="1">
      <alignment horizontal="right" vertical="center" wrapText="1"/>
    </xf>
    <xf numFmtId="0" fontId="5" fillId="0" borderId="2" xfId="6" applyFont="1" applyFill="1" applyBorder="1" applyAlignment="1">
      <alignment horizontal="right" vertical="center" wrapText="1"/>
    </xf>
    <xf numFmtId="0" fontId="7" fillId="0" borderId="0" xfId="6" applyFont="1" applyAlignment="1">
      <alignment horizontal="center" vertical="center"/>
    </xf>
    <xf numFmtId="165" fontId="7" fillId="0" borderId="0" xfId="7" applyNumberFormat="1" applyFont="1" applyAlignment="1">
      <alignment horizontal="center" vertical="center"/>
    </xf>
    <xf numFmtId="0" fontId="5" fillId="0" borderId="0" xfId="1" applyFont="1" applyAlignment="1">
      <alignment horizontal="left" vertical="center" wrapText="1"/>
    </xf>
    <xf numFmtId="0" fontId="3" fillId="0" borderId="0" xfId="6" applyFont="1" applyBorder="1" applyAlignment="1">
      <alignment horizontal="center" vertical="center"/>
    </xf>
    <xf numFmtId="0" fontId="7" fillId="0" borderId="6" xfId="6" applyFont="1" applyFill="1" applyBorder="1" applyAlignment="1">
      <alignment horizontal="right" vertical="center" wrapText="1"/>
    </xf>
    <xf numFmtId="0" fontId="7" fillId="0" borderId="9" xfId="6" applyFont="1" applyFill="1" applyBorder="1" applyAlignment="1">
      <alignment horizontal="right" vertical="center" wrapText="1"/>
    </xf>
    <xf numFmtId="0" fontId="7" fillId="0" borderId="3" xfId="6" applyFont="1" applyFill="1" applyBorder="1" applyAlignment="1">
      <alignment horizontal="right" vertical="center" wrapText="1"/>
    </xf>
    <xf numFmtId="0" fontId="5" fillId="0" borderId="6" xfId="6" applyFont="1" applyFill="1" applyBorder="1" applyAlignment="1">
      <alignment horizontal="right" vertical="center" wrapText="1"/>
    </xf>
    <xf numFmtId="0" fontId="5" fillId="0" borderId="9" xfId="6" applyFont="1" applyFill="1" applyBorder="1" applyAlignment="1">
      <alignment horizontal="right" vertical="center" wrapText="1"/>
    </xf>
    <xf numFmtId="0" fontId="5" fillId="0" borderId="3" xfId="6" applyFont="1" applyFill="1" applyBorder="1" applyAlignment="1">
      <alignment horizontal="right" vertical="center" wrapText="1"/>
    </xf>
    <xf numFmtId="0" fontId="4" fillId="0" borderId="2" xfId="6" applyFont="1" applyBorder="1" applyAlignment="1">
      <alignment horizontal="right" vertical="center"/>
    </xf>
    <xf numFmtId="0" fontId="8" fillId="0" borderId="0" xfId="6" applyFont="1" applyBorder="1" applyAlignment="1">
      <alignment horizontal="center" vertical="center"/>
    </xf>
    <xf numFmtId="0" fontId="5" fillId="0" borderId="6" xfId="1" applyFont="1" applyBorder="1" applyAlignment="1">
      <alignment horizontal="right" vertical="center"/>
    </xf>
    <xf numFmtId="0" fontId="5" fillId="0" borderId="9" xfId="1" applyFont="1" applyBorder="1" applyAlignment="1">
      <alignment horizontal="right" vertical="center"/>
    </xf>
    <xf numFmtId="0" fontId="5" fillId="0" borderId="3" xfId="1" applyFont="1" applyBorder="1" applyAlignment="1">
      <alignment horizontal="right" vertical="center"/>
    </xf>
    <xf numFmtId="0" fontId="4" fillId="0" borderId="2" xfId="6" applyFont="1" applyFill="1" applyBorder="1" applyAlignment="1">
      <alignment horizontal="right" vertical="center" wrapText="1"/>
    </xf>
    <xf numFmtId="0" fontId="5" fillId="0" borderId="2" xfId="1" applyFont="1" applyBorder="1" applyAlignment="1">
      <alignment horizontal="right" vertical="center"/>
    </xf>
    <xf numFmtId="0" fontId="4" fillId="0" borderId="6" xfId="6" applyFont="1" applyBorder="1" applyAlignment="1">
      <alignment horizontal="right" vertical="center"/>
    </xf>
    <xf numFmtId="0" fontId="4" fillId="0" borderId="9" xfId="6" applyFont="1" applyBorder="1" applyAlignment="1">
      <alignment horizontal="right" vertical="center"/>
    </xf>
    <xf numFmtId="0" fontId="4" fillId="0" borderId="3" xfId="6" applyFont="1" applyBorder="1" applyAlignment="1">
      <alignment horizontal="right" vertical="center"/>
    </xf>
    <xf numFmtId="0" fontId="3" fillId="0" borderId="11" xfId="1" applyFont="1" applyBorder="1" applyAlignment="1">
      <alignment horizontal="center" vertical="center"/>
    </xf>
    <xf numFmtId="0" fontId="7" fillId="0" borderId="2" xfId="1" applyNumberFormat="1" applyFont="1" applyBorder="1" applyAlignment="1">
      <alignment horizontal="right" vertical="center" wrapText="1"/>
    </xf>
    <xf numFmtId="0" fontId="7" fillId="0" borderId="2" xfId="1" quotePrefix="1" applyNumberFormat="1" applyFont="1" applyBorder="1" applyAlignment="1">
      <alignment horizontal="right" vertical="center" wrapText="1"/>
    </xf>
    <xf numFmtId="0" fontId="4" fillId="0" borderId="0" xfId="1" applyFont="1" applyAlignment="1">
      <alignment horizontal="center"/>
    </xf>
    <xf numFmtId="0" fontId="7" fillId="0" borderId="6" xfId="1" applyFont="1" applyBorder="1" applyAlignment="1">
      <alignment horizontal="right" vertical="center"/>
    </xf>
    <xf numFmtId="0" fontId="7" fillId="0" borderId="9" xfId="1" applyFont="1" applyBorder="1" applyAlignment="1">
      <alignment horizontal="right" vertical="center"/>
    </xf>
    <xf numFmtId="0" fontId="7" fillId="0" borderId="3" xfId="1" applyFont="1" applyBorder="1" applyAlignment="1">
      <alignment horizontal="right" vertical="center"/>
    </xf>
    <xf numFmtId="0" fontId="16" fillId="0" borderId="11" xfId="1" applyFont="1" applyBorder="1" applyAlignment="1">
      <alignment horizontal="center" vertical="center"/>
    </xf>
    <xf numFmtId="0" fontId="4" fillId="0" borderId="0" xfId="1" applyFont="1" applyBorder="1" applyAlignment="1">
      <alignment horizontal="right" vertical="center"/>
    </xf>
    <xf numFmtId="2" fontId="4" fillId="0" borderId="0" xfId="1" applyNumberFormat="1" applyFont="1" applyBorder="1" applyAlignment="1">
      <alignment horizontal="center" vertical="center"/>
    </xf>
    <xf numFmtId="0" fontId="6" fillId="0" borderId="2" xfId="1" applyFont="1" applyBorder="1" applyAlignment="1">
      <alignment vertical="center" wrapText="1"/>
    </xf>
    <xf numFmtId="0" fontId="7" fillId="0" borderId="0" xfId="1" applyFont="1"/>
  </cellXfs>
  <cellStyles count="8">
    <cellStyle name="Comma 2" xfId="2"/>
    <cellStyle name="Comma 3" xfId="3"/>
    <cellStyle name="Comma 4" xfId="7"/>
    <cellStyle name="Normal" xfId="0" builtinId="0"/>
    <cellStyle name="Normal 2" xfId="1"/>
    <cellStyle name="Normal 3" xfId="4"/>
    <cellStyle name="Normal 4" xfId="6"/>
    <cellStyle name="Percent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AR%20Soomro\Lining%20of%20canals01\Design%20of%20Kunri-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THAR%20DIVISION%20documents\77777\B-I%20TENDER%20FOLDER\1.%20Prequalification%20Documents%20CC%20Chor%20wah\2nd%20copy%20correctred%20CC%20Lining%20of%20Chor%20ESTIMATES%20OF%20C.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cono"/>
      <sheetName val="Design"/>
      <sheetName val="Estimate-01"/>
      <sheetName val="Qty"/>
      <sheetName val="L-Section"/>
      <sheetName val="Outlets"/>
    </sheetNames>
    <sheetDataSet>
      <sheetData sheetId="0"/>
      <sheetData sheetId="1"/>
      <sheetData sheetId="2"/>
      <sheetData sheetId="3"/>
      <sheetData sheetId="4" refreshError="1"/>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Abstract"/>
      <sheetName val="Summ"/>
      <sheetName val="Abs.(Div.CH)"/>
      <sheetName val="Abs. C.C.Lining"/>
      <sheetName val="M.S (C.C.Lining)"/>
      <sheetName val="Abs &amp; Msr (T.O.Let)"/>
      <sheetName val="Abs &amp; Msr (P.O.Let)"/>
      <sheetName val="Pr OT.Lets (Hrl)"/>
      <sheetName val="Cart (C.C Lining)"/>
      <sheetName val="Cart (T.O.Let)"/>
      <sheetName val="Cart (P.O.Let)"/>
      <sheetName val="E.W.Cal. Sheet (Exist.CH)"/>
      <sheetName val="E.W.Cal Sheet (Div.Ch)"/>
      <sheetName val="Banks Cal"/>
      <sheetName val="Qty"/>
      <sheetName val="Summary (Estimates)"/>
      <sheetName val="G.Abs. C.C.Lining (BOQ)"/>
      <sheetName val="Abs. C.C.Lining Section (BOQ)"/>
      <sheetName val="M.S (C.C.Lining) (BOQ)"/>
      <sheetName val="Cart (C.C Lining) (BOQ)"/>
      <sheetName val="Lead Chart C.C.Lining"/>
      <sheetName val="Abs.(Div.CH)(BOQ)"/>
      <sheetName val="M.S (Div.CH)(BOQ)"/>
      <sheetName val="Abs (P.O.Lts &amp; Str Chor) (BOQ)"/>
      <sheetName val="Msr (P.O.Lets)(BOQ)"/>
      <sheetName val="Crt.(P.O.Let Chor Wah)(B.O.Q)"/>
      <sheetName val="Crt.(Str Chor Wah)(B.O.Q)"/>
      <sheetName val="Lead Chart (P.O.Lts &amp; Str Chor)"/>
      <sheetName val="Abs (T.O.Lets) (BOQ)"/>
      <sheetName val="Msr (T.O.Lets)(BOQ)"/>
      <sheetName val="Crt.(T.O.Let)(B.O.Q)"/>
      <sheetName val="Lead Chart (T.O.Lets)"/>
      <sheetName val="Abs (P.O.Lt &amp; str Kotwah) (BOQ)"/>
      <sheetName val="Msr (P.O.Lt &amp; Str Kotwah)(BOQ)"/>
      <sheetName val="Crt.(P.O.Let Kotwah)(B.O.Q)"/>
      <sheetName val="Crt.(Str Kotwah)(B.O.Q)"/>
      <sheetName val="Lead Chart (P.O.Lets Kotwah)"/>
      <sheetName val="Abs (P.O.Lts &amp; Str Hrl) (BOQ)"/>
      <sheetName val="Msr (P.O.Lts &amp; Str Hrl) (BOQ)"/>
      <sheetName val="Crt.(P.O.Let Hrl) (B.O.Q)"/>
      <sheetName val="Crt.(Str. Hrl) (B.O.Q)"/>
      <sheetName val="Lead Chart (P.O.Lets Hrl) (BOQ)"/>
      <sheetName val="Bill Nr.6"/>
      <sheetName val="Bill Nr.1"/>
      <sheetName val="Sh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
          <cell r="I5">
            <v>31285427.201562501</v>
          </cell>
        </row>
        <row r="6">
          <cell r="I6">
            <v>11797185.875937499</v>
          </cell>
        </row>
        <row r="8">
          <cell r="I8">
            <v>7821356.8003906254</v>
          </cell>
        </row>
        <row r="9">
          <cell r="I9">
            <v>23464070.401171878</v>
          </cell>
        </row>
        <row r="10">
          <cell r="I10">
            <v>42218841.25</v>
          </cell>
        </row>
        <row r="12">
          <cell r="I12">
            <v>417149.5</v>
          </cell>
        </row>
        <row r="13">
          <cell r="I13">
            <v>496404.16000000003</v>
          </cell>
        </row>
        <row r="15">
          <cell r="I15">
            <v>393319.125</v>
          </cell>
        </row>
        <row r="16">
          <cell r="I16">
            <v>386878</v>
          </cell>
        </row>
        <row r="17">
          <cell r="I17">
            <v>177545.17200000002</v>
          </cell>
        </row>
        <row r="18">
          <cell r="I18">
            <v>122478.02</v>
          </cell>
        </row>
        <row r="19">
          <cell r="I19">
            <v>24494.7464</v>
          </cell>
        </row>
        <row r="20">
          <cell r="I20">
            <v>244956.04</v>
          </cell>
        </row>
      </sheetData>
      <sheetData sheetId="19">
        <row r="12">
          <cell r="H12">
            <v>73365496.912615523</v>
          </cell>
        </row>
      </sheetData>
      <sheetData sheetId="20"/>
      <sheetData sheetId="21">
        <row r="5">
          <cell r="E5">
            <v>2639350</v>
          </cell>
        </row>
        <row r="6">
          <cell r="E6">
            <v>60.591138659320478</v>
          </cell>
        </row>
        <row r="7">
          <cell r="E7">
            <v>2610985.099609375</v>
          </cell>
        </row>
        <row r="8">
          <cell r="E8">
            <v>11168940.418790629</v>
          </cell>
        </row>
        <row r="9">
          <cell r="E9">
            <v>1675341.0628185943</v>
          </cell>
        </row>
        <row r="10">
          <cell r="E10">
            <v>9493599.3559720349</v>
          </cell>
        </row>
        <row r="11">
          <cell r="E11">
            <v>13779925.518400004</v>
          </cell>
        </row>
        <row r="12">
          <cell r="E12">
            <v>13779925.518400004</v>
          </cell>
        </row>
        <row r="13">
          <cell r="E13">
            <v>5000</v>
          </cell>
        </row>
        <row r="14">
          <cell r="E14">
            <v>799.80303030303025</v>
          </cell>
        </row>
      </sheetData>
      <sheetData sheetId="22">
        <row r="7">
          <cell r="I7">
            <v>2639350</v>
          </cell>
        </row>
        <row r="8">
          <cell r="I8">
            <v>60.591138659320478</v>
          </cell>
        </row>
        <row r="9">
          <cell r="I9">
            <v>2610985.099609375</v>
          </cell>
        </row>
        <row r="10">
          <cell r="I10">
            <v>11168940.418790629</v>
          </cell>
        </row>
        <row r="11">
          <cell r="I11">
            <v>1675341.0628185943</v>
          </cell>
        </row>
        <row r="12">
          <cell r="I12">
            <v>9493599.3559720349</v>
          </cell>
        </row>
        <row r="13">
          <cell r="I13">
            <v>13779925.518400004</v>
          </cell>
        </row>
        <row r="14">
          <cell r="I14">
            <v>13779925.518400004</v>
          </cell>
        </row>
        <row r="15">
          <cell r="I15">
            <v>5000</v>
          </cell>
        </row>
        <row r="16">
          <cell r="I16">
            <v>799.80303030303025</v>
          </cell>
        </row>
      </sheetData>
      <sheetData sheetId="23"/>
      <sheetData sheetId="24">
        <row r="8">
          <cell r="H8">
            <v>30</v>
          </cell>
        </row>
        <row r="12">
          <cell r="H12">
            <v>364.2</v>
          </cell>
        </row>
        <row r="15">
          <cell r="H15">
            <v>312.46875</v>
          </cell>
        </row>
        <row r="18">
          <cell r="H18">
            <v>1080</v>
          </cell>
        </row>
        <row r="21">
          <cell r="H21">
            <v>360</v>
          </cell>
        </row>
        <row r="24">
          <cell r="H24">
            <v>247.5</v>
          </cell>
        </row>
        <row r="27">
          <cell r="H27">
            <v>393.75</v>
          </cell>
        </row>
        <row r="33">
          <cell r="H33">
            <v>1165.875</v>
          </cell>
        </row>
        <row r="37">
          <cell r="H37">
            <v>67.5</v>
          </cell>
        </row>
        <row r="39">
          <cell r="H39">
            <v>4.21875</v>
          </cell>
        </row>
        <row r="43">
          <cell r="H43">
            <v>61.5</v>
          </cell>
        </row>
        <row r="55">
          <cell r="H55">
            <v>626.75</v>
          </cell>
        </row>
        <row r="57">
          <cell r="H57">
            <v>1</v>
          </cell>
        </row>
        <row r="63">
          <cell r="H63">
            <v>1773.75</v>
          </cell>
        </row>
        <row r="68">
          <cell r="H68">
            <v>1628.5</v>
          </cell>
        </row>
        <row r="71">
          <cell r="H71">
            <v>675</v>
          </cell>
        </row>
        <row r="79">
          <cell r="H79">
            <v>10910</v>
          </cell>
        </row>
        <row r="87">
          <cell r="H87">
            <v>1800</v>
          </cell>
        </row>
        <row r="95">
          <cell r="H95">
            <v>2601.75</v>
          </cell>
        </row>
        <row r="103">
          <cell r="H103">
            <v>1427</v>
          </cell>
        </row>
        <row r="111">
          <cell r="H111">
            <v>3636</v>
          </cell>
        </row>
        <row r="121">
          <cell r="H121">
            <v>3240</v>
          </cell>
        </row>
        <row r="123">
          <cell r="H123">
            <v>173.57142857142858</v>
          </cell>
        </row>
        <row r="140">
          <cell r="H140">
            <v>4552.5</v>
          </cell>
        </row>
        <row r="160">
          <cell r="H160">
            <v>3362</v>
          </cell>
        </row>
      </sheetData>
      <sheetData sheetId="25"/>
      <sheetData sheetId="26"/>
      <sheetData sheetId="27"/>
      <sheetData sheetId="28"/>
      <sheetData sheetId="29">
        <row r="7">
          <cell r="H7">
            <v>112.5</v>
          </cell>
        </row>
        <row r="11">
          <cell r="H11">
            <v>125</v>
          </cell>
        </row>
        <row r="16">
          <cell r="H16">
            <v>100</v>
          </cell>
        </row>
        <row r="21">
          <cell r="H21">
            <v>266</v>
          </cell>
        </row>
        <row r="26">
          <cell r="H26">
            <v>200</v>
          </cell>
        </row>
        <row r="28">
          <cell r="H28">
            <v>32</v>
          </cell>
        </row>
        <row r="29">
          <cell r="H29">
            <v>8</v>
          </cell>
        </row>
        <row r="32">
          <cell r="H32">
            <v>25</v>
          </cell>
        </row>
        <row r="33">
          <cell r="H33">
            <v>0</v>
          </cell>
        </row>
      </sheetData>
      <sheetData sheetId="30"/>
      <sheetData sheetId="31"/>
      <sheetData sheetId="32"/>
      <sheetData sheetId="33">
        <row r="8">
          <cell r="H8">
            <v>26</v>
          </cell>
        </row>
        <row r="12">
          <cell r="H12">
            <v>304.2</v>
          </cell>
        </row>
        <row r="15">
          <cell r="H15">
            <v>309.375</v>
          </cell>
        </row>
        <row r="18">
          <cell r="H18">
            <v>1152</v>
          </cell>
        </row>
        <row r="21">
          <cell r="H21">
            <v>384</v>
          </cell>
        </row>
        <row r="24">
          <cell r="H24">
            <v>264</v>
          </cell>
        </row>
        <row r="27">
          <cell r="H27">
            <v>420</v>
          </cell>
        </row>
        <row r="33">
          <cell r="H33">
            <v>1232.375</v>
          </cell>
        </row>
        <row r="37">
          <cell r="H37">
            <v>67.5</v>
          </cell>
        </row>
        <row r="39">
          <cell r="H39">
            <v>4.21875</v>
          </cell>
        </row>
        <row r="43">
          <cell r="H43">
            <v>64.5</v>
          </cell>
        </row>
        <row r="55">
          <cell r="H55">
            <v>645.75</v>
          </cell>
        </row>
        <row r="57">
          <cell r="H57">
            <v>1</v>
          </cell>
        </row>
        <row r="61">
          <cell r="H61">
            <v>150</v>
          </cell>
        </row>
        <row r="66">
          <cell r="H66">
            <v>1068</v>
          </cell>
        </row>
        <row r="86">
          <cell r="H86">
            <v>2156.5</v>
          </cell>
        </row>
        <row r="97">
          <cell r="H97">
            <v>2432</v>
          </cell>
        </row>
        <row r="101">
          <cell r="H101">
            <v>495</v>
          </cell>
        </row>
        <row r="103">
          <cell r="H103">
            <v>26.517857142857142</v>
          </cell>
        </row>
        <row r="110">
          <cell r="H110">
            <v>735</v>
          </cell>
        </row>
        <row r="122">
          <cell r="H122">
            <v>1274.5</v>
          </cell>
        </row>
      </sheetData>
      <sheetData sheetId="34"/>
      <sheetData sheetId="35"/>
      <sheetData sheetId="36"/>
      <sheetData sheetId="37"/>
      <sheetData sheetId="38">
        <row r="8">
          <cell r="H8">
            <v>24</v>
          </cell>
        </row>
        <row r="12">
          <cell r="H12">
            <v>328.2</v>
          </cell>
        </row>
        <row r="15">
          <cell r="H15">
            <v>247.5</v>
          </cell>
        </row>
        <row r="18">
          <cell r="H18">
            <v>1152</v>
          </cell>
        </row>
        <row r="21">
          <cell r="H21">
            <v>384</v>
          </cell>
        </row>
        <row r="24">
          <cell r="H24">
            <v>264</v>
          </cell>
        </row>
        <row r="27">
          <cell r="H27">
            <v>420</v>
          </cell>
        </row>
        <row r="33">
          <cell r="H33">
            <v>1232.375</v>
          </cell>
        </row>
        <row r="37">
          <cell r="H37">
            <v>67.5</v>
          </cell>
        </row>
        <row r="39">
          <cell r="H39">
            <v>4.21875</v>
          </cell>
        </row>
        <row r="43">
          <cell r="H43">
            <v>64.5</v>
          </cell>
        </row>
        <row r="55">
          <cell r="H55">
            <v>649</v>
          </cell>
        </row>
        <row r="57">
          <cell r="H57">
            <v>1</v>
          </cell>
        </row>
        <row r="61">
          <cell r="H61">
            <v>150</v>
          </cell>
        </row>
        <row r="65">
          <cell r="H65">
            <v>450</v>
          </cell>
        </row>
        <row r="67">
          <cell r="H67">
            <v>24.107142857142858</v>
          </cell>
        </row>
        <row r="74">
          <cell r="H74">
            <v>735</v>
          </cell>
        </row>
      </sheetData>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C00000"/>
  </sheetPr>
  <dimension ref="A1:K74"/>
  <sheetViews>
    <sheetView tabSelected="1" topLeftCell="A10" workbookViewId="0">
      <selection activeCell="B8" sqref="B8"/>
    </sheetView>
  </sheetViews>
  <sheetFormatPr defaultRowHeight="12.75"/>
  <cols>
    <col min="1" max="1" width="15.85546875" style="1" customWidth="1"/>
    <col min="2" max="2" width="50.28515625" style="1" customWidth="1"/>
    <col min="3" max="3" width="22.85546875" style="1" customWidth="1"/>
    <col min="4" max="4" width="10" style="1" bestFit="1" customWidth="1"/>
    <col min="5" max="5" width="12.5703125" style="1" bestFit="1" customWidth="1"/>
    <col min="6" max="6" width="13.7109375" style="1" bestFit="1" customWidth="1"/>
    <col min="7" max="7" width="17.28515625" style="1" customWidth="1"/>
    <col min="8" max="10" width="9.140625" style="1"/>
    <col min="11" max="11" width="12.7109375" style="1" customWidth="1"/>
    <col min="12" max="16384" width="9.140625" style="1"/>
  </cols>
  <sheetData>
    <row r="1" spans="1:11" ht="24" customHeight="1">
      <c r="A1" s="177" t="s">
        <v>4</v>
      </c>
      <c r="B1" s="177"/>
      <c r="C1" s="177"/>
    </row>
    <row r="2" spans="1:11" ht="28.5" customHeight="1">
      <c r="A2" s="177" t="s">
        <v>5</v>
      </c>
      <c r="B2" s="177"/>
      <c r="C2" s="177"/>
    </row>
    <row r="3" spans="1:11" ht="15" customHeight="1">
      <c r="A3" s="19"/>
      <c r="B3" s="19"/>
      <c r="C3" s="19"/>
    </row>
    <row r="4" spans="1:11" ht="69" customHeight="1">
      <c r="A4" s="12" t="s">
        <v>11</v>
      </c>
      <c r="B4" s="178" t="s">
        <v>12</v>
      </c>
      <c r="C4" s="179"/>
    </row>
    <row r="5" spans="1:11" ht="27.75" customHeight="1" thickBot="1">
      <c r="A5" s="12"/>
      <c r="B5" s="14"/>
      <c r="C5" s="15"/>
    </row>
    <row r="6" spans="1:11" ht="39" customHeight="1" thickBot="1">
      <c r="A6" s="18" t="s">
        <v>14</v>
      </c>
      <c r="B6" s="18" t="s">
        <v>0</v>
      </c>
      <c r="C6" s="18" t="s">
        <v>10</v>
      </c>
    </row>
    <row r="7" spans="1:11" ht="53.25" customHeight="1">
      <c r="A7" s="175" t="s">
        <v>141</v>
      </c>
      <c r="B7" s="16" t="s">
        <v>6</v>
      </c>
      <c r="C7" s="17"/>
      <c r="K7" s="1">
        <v>673911673.21656656</v>
      </c>
    </row>
    <row r="8" spans="1:11" ht="53.25" customHeight="1">
      <c r="A8" s="176" t="s">
        <v>142</v>
      </c>
      <c r="B8" s="3" t="s">
        <v>7</v>
      </c>
      <c r="C8" s="4"/>
      <c r="K8" s="1">
        <v>4881340.6723199999</v>
      </c>
    </row>
    <row r="9" spans="1:11" ht="53.25" customHeight="1">
      <c r="A9" s="176" t="s">
        <v>143</v>
      </c>
      <c r="B9" s="3" t="s">
        <v>8</v>
      </c>
      <c r="C9" s="4"/>
      <c r="E9" s="1" t="s">
        <v>1</v>
      </c>
      <c r="G9" s="5"/>
      <c r="K9" s="1">
        <v>19386476.326910503</v>
      </c>
    </row>
    <row r="10" spans="1:11" ht="53.25" customHeight="1">
      <c r="A10" s="176" t="s">
        <v>144</v>
      </c>
      <c r="B10" s="3" t="s">
        <v>13</v>
      </c>
      <c r="C10" s="4"/>
      <c r="E10" s="5"/>
      <c r="K10" s="1">
        <v>25880990.264512997</v>
      </c>
    </row>
    <row r="11" spans="1:11" ht="53.25" customHeight="1">
      <c r="A11" s="176" t="s">
        <v>145</v>
      </c>
      <c r="B11" s="220" t="s">
        <v>9</v>
      </c>
      <c r="C11" s="4"/>
      <c r="K11" s="1">
        <v>21458632.431915715</v>
      </c>
    </row>
    <row r="12" spans="1:11" ht="53.25" customHeight="1">
      <c r="A12" s="218" t="s">
        <v>2</v>
      </c>
      <c r="B12" s="218"/>
      <c r="C12" s="219"/>
      <c r="E12" s="5"/>
      <c r="I12" s="1">
        <f>883.842*0.15</f>
        <v>132.5763</v>
      </c>
      <c r="K12" s="1">
        <v>745519112.91222584</v>
      </c>
    </row>
    <row r="13" spans="1:11" ht="14.25" customHeight="1">
      <c r="A13" s="7"/>
      <c r="B13" s="7"/>
      <c r="C13" s="8"/>
    </row>
    <row r="14" spans="1:11" ht="12" customHeight="1">
      <c r="A14" s="7"/>
      <c r="B14" s="7"/>
      <c r="C14" s="8"/>
    </row>
    <row r="15" spans="1:11" ht="12" customHeight="1">
      <c r="A15" s="7"/>
      <c r="B15" s="221" t="s">
        <v>146</v>
      </c>
      <c r="C15" s="8"/>
    </row>
    <row r="16" spans="1:11" ht="12" customHeight="1">
      <c r="A16" s="7"/>
      <c r="B16" s="7"/>
      <c r="C16" s="8"/>
    </row>
    <row r="17" spans="3:3" ht="12" customHeight="1"/>
    <row r="18" spans="3:3" ht="12.95" customHeight="1">
      <c r="C18" s="9"/>
    </row>
    <row r="19" spans="3:3" ht="12.95" customHeight="1">
      <c r="C19" s="9"/>
    </row>
    <row r="20" spans="3:3" ht="12.95" customHeight="1">
      <c r="C20" s="9"/>
    </row>
    <row r="21" spans="3:3" ht="12" customHeight="1"/>
    <row r="22" spans="3:3" ht="14.25" customHeight="1"/>
    <row r="23" spans="3:3" ht="14.25" customHeight="1"/>
    <row r="74" spans="2:2">
      <c r="B74" s="10" t="s">
        <v>3</v>
      </c>
    </row>
  </sheetData>
  <mergeCells count="4">
    <mergeCell ref="A1:C1"/>
    <mergeCell ref="B4:C4"/>
    <mergeCell ref="A2:C2"/>
    <mergeCell ref="A12:B12"/>
  </mergeCells>
  <printOptions horizontalCentered="1"/>
  <pageMargins left="0.75" right="0.5"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sheetPr>
    <tabColor rgb="FFFFFF00"/>
  </sheetPr>
  <dimension ref="A1:L294"/>
  <sheetViews>
    <sheetView showGridLines="0" view="pageBreakPreview" zoomScaleSheetLayoutView="100" workbookViewId="0">
      <selection activeCell="B10" sqref="B10"/>
    </sheetView>
  </sheetViews>
  <sheetFormatPr defaultRowHeight="12.75"/>
  <cols>
    <col min="1" max="1" width="5.5703125" style="47" customWidth="1"/>
    <col min="2" max="2" width="40" style="1" customWidth="1"/>
    <col min="3" max="3" width="7.7109375" style="1" customWidth="1"/>
    <col min="4" max="4" width="13.28515625" style="1" customWidth="1"/>
    <col min="5" max="5" width="13" style="1" customWidth="1"/>
    <col min="6" max="6" width="10.85546875" style="1" customWidth="1"/>
    <col min="7" max="7" width="15.42578125" style="1" customWidth="1"/>
    <col min="8" max="8" width="9.140625" style="1"/>
    <col min="9" max="9" width="14.42578125" style="1" bestFit="1" customWidth="1"/>
    <col min="10" max="10" width="15.85546875" style="1" customWidth="1"/>
    <col min="11" max="16384" width="9.140625" style="1"/>
  </cols>
  <sheetData>
    <row r="1" spans="1:12" ht="27.75" customHeight="1">
      <c r="A1" s="180" t="s">
        <v>37</v>
      </c>
      <c r="B1" s="180"/>
      <c r="C1" s="180"/>
      <c r="D1" s="180"/>
      <c r="E1" s="180"/>
      <c r="F1" s="180"/>
      <c r="G1" s="180"/>
    </row>
    <row r="2" spans="1:12" ht="24" customHeight="1">
      <c r="A2" s="54" t="s">
        <v>46</v>
      </c>
      <c r="B2" s="52"/>
      <c r="C2" s="52"/>
      <c r="D2" s="52"/>
      <c r="E2" s="52"/>
      <c r="F2" s="52"/>
      <c r="G2" s="52"/>
    </row>
    <row r="3" spans="1:12" ht="21" customHeight="1" thickBot="1">
      <c r="A3" s="53"/>
      <c r="B3" s="53"/>
      <c r="C3" s="53"/>
      <c r="D3" s="53"/>
      <c r="E3" s="53"/>
      <c r="F3" s="53"/>
      <c r="G3" s="53"/>
    </row>
    <row r="4" spans="1:12" ht="21" customHeight="1" thickBot="1">
      <c r="A4" s="183" t="s">
        <v>36</v>
      </c>
      <c r="B4" s="185" t="s">
        <v>15</v>
      </c>
      <c r="C4" s="183" t="s">
        <v>118</v>
      </c>
      <c r="D4" s="183" t="s">
        <v>16</v>
      </c>
      <c r="E4" s="181" t="s">
        <v>31</v>
      </c>
      <c r="F4" s="182"/>
      <c r="G4" s="183" t="s">
        <v>34</v>
      </c>
    </row>
    <row r="5" spans="1:12" ht="21" customHeight="1" thickBot="1">
      <c r="A5" s="184"/>
      <c r="B5" s="186"/>
      <c r="C5" s="184"/>
      <c r="D5" s="184"/>
      <c r="E5" s="20" t="s">
        <v>32</v>
      </c>
      <c r="F5" s="20" t="s">
        <v>33</v>
      </c>
      <c r="G5" s="184"/>
    </row>
    <row r="6" spans="1:12" ht="43.5" customHeight="1">
      <c r="A6" s="21">
        <v>1</v>
      </c>
      <c r="B6" s="22" t="s">
        <v>38</v>
      </c>
      <c r="C6" s="23" t="s">
        <v>42</v>
      </c>
      <c r="D6" s="25">
        <f>'[2]Abs.(Div.CH)(BOQ)'!E5</f>
        <v>2639350</v>
      </c>
      <c r="E6" s="26"/>
      <c r="F6" s="26"/>
      <c r="G6" s="27"/>
    </row>
    <row r="7" spans="1:12" ht="43.5" customHeight="1">
      <c r="A7" s="24">
        <v>2</v>
      </c>
      <c r="B7" s="28" t="s">
        <v>39</v>
      </c>
      <c r="C7" s="29" t="s">
        <v>17</v>
      </c>
      <c r="D7" s="55">
        <f>'[2]Abs.(Div.CH)(BOQ)'!E6</f>
        <v>60.591138659320478</v>
      </c>
      <c r="E7" s="31"/>
      <c r="F7" s="31"/>
      <c r="G7" s="56"/>
    </row>
    <row r="8" spans="1:12" ht="43.5" customHeight="1">
      <c r="A8" s="24">
        <v>3</v>
      </c>
      <c r="B8" s="28" t="s">
        <v>40</v>
      </c>
      <c r="C8" s="29" t="s">
        <v>43</v>
      </c>
      <c r="D8" s="32">
        <f>'[2]M.S (C.C.Lining) (BOQ)'!I5+'[2]Abs.(Div.CH)(BOQ)'!E8</f>
        <v>42454367.620353132</v>
      </c>
      <c r="E8" s="31"/>
      <c r="F8" s="31"/>
      <c r="G8" s="34"/>
      <c r="J8" s="30">
        <v>76696561.480000004</v>
      </c>
    </row>
    <row r="9" spans="1:12" ht="67.5" customHeight="1">
      <c r="A9" s="24">
        <v>4</v>
      </c>
      <c r="B9" s="28" t="s">
        <v>41</v>
      </c>
      <c r="C9" s="29" t="s">
        <v>43</v>
      </c>
      <c r="D9" s="32">
        <f>'[2]M.S (C.C.Lining) (BOQ)'!I6+'[2]Abs.(Div.CH)(BOQ)'!E7</f>
        <v>14408170.975546874</v>
      </c>
      <c r="E9" s="33"/>
      <c r="F9" s="33"/>
      <c r="G9" s="34"/>
      <c r="H9" s="35"/>
      <c r="I9" s="11"/>
      <c r="J9" s="36">
        <v>36493123.259999998</v>
      </c>
      <c r="K9" s="11"/>
      <c r="L9" s="11"/>
    </row>
    <row r="10" spans="1:12" ht="64.5" customHeight="1">
      <c r="A10" s="24">
        <v>5</v>
      </c>
      <c r="B10" s="28" t="s">
        <v>19</v>
      </c>
      <c r="C10" s="29" t="s">
        <v>18</v>
      </c>
      <c r="D10" s="32">
        <f>'[2]M.S (C.C.Lining) (BOQ)'!I8+'[2]Abs.(Div.CH)(BOQ)'!E9</f>
        <v>9496697.8632092196</v>
      </c>
      <c r="E10" s="37"/>
      <c r="F10" s="37"/>
      <c r="G10" s="34"/>
      <c r="J10" s="30">
        <v>912571.36551999999</v>
      </c>
    </row>
    <row r="11" spans="1:12" ht="36" customHeight="1">
      <c r="A11" s="24">
        <v>6</v>
      </c>
      <c r="B11" s="28" t="s">
        <v>20</v>
      </c>
      <c r="C11" s="29" t="s">
        <v>21</v>
      </c>
      <c r="D11" s="32">
        <f>'[2]M.S (C.C.Lining) (BOQ)'!I9+'[2]Abs.(Div.CH)(BOQ)'!E10</f>
        <v>32957669.757143915</v>
      </c>
      <c r="E11" s="38"/>
      <c r="F11" s="38"/>
      <c r="G11" s="34"/>
      <c r="J11" s="30">
        <v>157398186.61320001</v>
      </c>
    </row>
    <row r="12" spans="1:12" ht="48" customHeight="1">
      <c r="A12" s="24">
        <v>7</v>
      </c>
      <c r="B12" s="40" t="s">
        <v>47</v>
      </c>
      <c r="C12" s="29"/>
      <c r="D12" s="32"/>
      <c r="E12" s="38"/>
      <c r="F12" s="38"/>
      <c r="G12" s="34"/>
      <c r="J12" s="30"/>
    </row>
    <row r="13" spans="1:12" ht="33" customHeight="1">
      <c r="A13" s="57"/>
      <c r="B13" s="58" t="s">
        <v>44</v>
      </c>
      <c r="C13" s="29" t="s">
        <v>18</v>
      </c>
      <c r="D13" s="32">
        <f>'[2]M.S (C.C.Lining) (BOQ)'!I10</f>
        <v>42218841.25</v>
      </c>
      <c r="E13" s="37"/>
      <c r="F13" s="37"/>
      <c r="G13" s="34"/>
      <c r="J13" s="30">
        <v>132904484.05509001</v>
      </c>
    </row>
    <row r="14" spans="1:12" ht="64.5" customHeight="1">
      <c r="A14" s="57"/>
      <c r="B14" s="28" t="s">
        <v>45</v>
      </c>
      <c r="C14" s="29" t="s">
        <v>18</v>
      </c>
      <c r="D14" s="32">
        <f>'[2]Abs.(Div.CH)(BOQ)'!E11</f>
        <v>13779925.518400004</v>
      </c>
      <c r="E14" s="31"/>
      <c r="F14" s="31"/>
      <c r="G14" s="34"/>
      <c r="J14" s="30"/>
    </row>
    <row r="15" spans="1:12" ht="32.25" customHeight="1">
      <c r="A15" s="24">
        <v>8</v>
      </c>
      <c r="B15" s="59" t="s">
        <v>48</v>
      </c>
      <c r="C15" s="31"/>
      <c r="D15" s="32"/>
      <c r="E15" s="38"/>
      <c r="F15" s="38"/>
      <c r="G15" s="34"/>
      <c r="J15" s="30"/>
    </row>
    <row r="16" spans="1:12" ht="24" customHeight="1">
      <c r="A16" s="24"/>
      <c r="B16" s="60" t="s">
        <v>49</v>
      </c>
      <c r="C16" s="29" t="s">
        <v>22</v>
      </c>
      <c r="D16" s="32">
        <f>'[2]M.S (C.C.Lining) (BOQ)'!I12</f>
        <v>417149.5</v>
      </c>
      <c r="E16" s="38"/>
      <c r="F16" s="38"/>
      <c r="G16" s="34"/>
      <c r="J16" s="30">
        <v>26029267.168799996</v>
      </c>
    </row>
    <row r="17" spans="1:10" ht="24" customHeight="1">
      <c r="A17" s="24"/>
      <c r="B17" s="60" t="s">
        <v>50</v>
      </c>
      <c r="C17" s="29" t="s">
        <v>22</v>
      </c>
      <c r="D17" s="32">
        <f>'[2]M.S (C.C.Lining) (BOQ)'!I13</f>
        <v>496404.16000000003</v>
      </c>
      <c r="E17" s="38"/>
      <c r="F17" s="38"/>
      <c r="G17" s="34"/>
      <c r="I17" s="39"/>
      <c r="J17" s="30">
        <v>34626435.400899999</v>
      </c>
    </row>
    <row r="18" spans="1:10" ht="34.5" customHeight="1">
      <c r="A18" s="24">
        <v>9</v>
      </c>
      <c r="B18" s="40" t="s">
        <v>51</v>
      </c>
      <c r="C18" s="31"/>
      <c r="D18" s="32"/>
      <c r="E18" s="31"/>
      <c r="F18" s="31"/>
      <c r="G18" s="34"/>
      <c r="J18" s="30"/>
    </row>
    <row r="19" spans="1:10" ht="24" customHeight="1">
      <c r="A19" s="24"/>
      <c r="B19" s="60" t="s">
        <v>49</v>
      </c>
      <c r="C19" s="29" t="s">
        <v>21</v>
      </c>
      <c r="D19" s="32">
        <f>'[2]M.S (C.C.Lining) (BOQ)'!I15</f>
        <v>393319.125</v>
      </c>
      <c r="E19" s="38"/>
      <c r="F19" s="38"/>
      <c r="G19" s="34"/>
      <c r="J19" s="30">
        <v>50123212.9476</v>
      </c>
    </row>
    <row r="20" spans="1:10" ht="24" customHeight="1">
      <c r="A20" s="24"/>
      <c r="B20" s="60" t="s">
        <v>50</v>
      </c>
      <c r="C20" s="29" t="s">
        <v>21</v>
      </c>
      <c r="D20" s="32">
        <f>'[2]M.S (C.C.Lining) (BOQ)'!I16</f>
        <v>386878</v>
      </c>
      <c r="E20" s="38"/>
      <c r="F20" s="38"/>
      <c r="G20" s="34"/>
      <c r="I20" s="39"/>
      <c r="J20" s="30">
        <v>61219454.142000005</v>
      </c>
    </row>
    <row r="21" spans="1:10" ht="48.75" customHeight="1">
      <c r="A21" s="24">
        <v>10</v>
      </c>
      <c r="B21" s="28" t="s">
        <v>52</v>
      </c>
      <c r="C21" s="31" t="s">
        <v>23</v>
      </c>
      <c r="D21" s="32">
        <f>'[2]M.S (C.C.Lining) (BOQ)'!I17</f>
        <v>177545.17200000002</v>
      </c>
      <c r="E21" s="31"/>
      <c r="F21" s="31"/>
      <c r="G21" s="34"/>
      <c r="J21" s="30">
        <v>7607643.7436999995</v>
      </c>
    </row>
    <row r="22" spans="1:10" ht="33.75" customHeight="1">
      <c r="A22" s="24">
        <v>11</v>
      </c>
      <c r="B22" s="40" t="s">
        <v>24</v>
      </c>
      <c r="C22" s="31" t="s">
        <v>25</v>
      </c>
      <c r="D22" s="32">
        <f>'[2]M.S (C.C.Lining) (BOQ)'!I18</f>
        <v>122478.02</v>
      </c>
      <c r="E22" s="31"/>
      <c r="F22" s="31"/>
      <c r="G22" s="34"/>
      <c r="J22" s="30">
        <v>1000714.3465</v>
      </c>
    </row>
    <row r="23" spans="1:10" ht="46.5" customHeight="1">
      <c r="A23" s="24">
        <v>12</v>
      </c>
      <c r="B23" s="40" t="s">
        <v>54</v>
      </c>
      <c r="C23" s="31" t="s">
        <v>26</v>
      </c>
      <c r="D23" s="32">
        <f>'[2]M.S (C.C.Lining) (BOQ)'!I19</f>
        <v>24494.7464</v>
      </c>
      <c r="E23" s="31"/>
      <c r="F23" s="31"/>
      <c r="G23" s="34"/>
      <c r="J23" s="30">
        <v>10133.088900000001</v>
      </c>
    </row>
    <row r="24" spans="1:10" ht="48.75" customHeight="1">
      <c r="A24" s="24">
        <v>13</v>
      </c>
      <c r="B24" s="40" t="s">
        <v>27</v>
      </c>
      <c r="C24" s="31" t="s">
        <v>26</v>
      </c>
      <c r="D24" s="32">
        <f>'[2]M.S (C.C.Lining) (BOQ)'!I20</f>
        <v>244956.04</v>
      </c>
      <c r="E24" s="31"/>
      <c r="F24" s="31"/>
      <c r="G24" s="34"/>
      <c r="J24" s="30">
        <v>2357742.6269999999</v>
      </c>
    </row>
    <row r="25" spans="1:10" ht="38.25" customHeight="1">
      <c r="A25" s="24">
        <v>14</v>
      </c>
      <c r="B25" s="41" t="s">
        <v>53</v>
      </c>
      <c r="C25" s="29" t="s">
        <v>18</v>
      </c>
      <c r="D25" s="32">
        <f>'[2]Abs.(Div.CH)(BOQ)'!E12</f>
        <v>13779925.518400004</v>
      </c>
      <c r="E25" s="31"/>
      <c r="F25" s="31"/>
      <c r="G25" s="34"/>
      <c r="J25" s="30"/>
    </row>
    <row r="26" spans="1:10" ht="45" customHeight="1">
      <c r="A26" s="24">
        <v>15</v>
      </c>
      <c r="B26" s="42" t="s">
        <v>55</v>
      </c>
      <c r="C26" s="31" t="s">
        <v>23</v>
      </c>
      <c r="D26" s="32">
        <f>'[2]Abs.(Div.CH)(BOQ)'!E13</f>
        <v>5000</v>
      </c>
      <c r="E26" s="31"/>
      <c r="F26" s="31"/>
      <c r="G26" s="34"/>
      <c r="J26" s="30"/>
    </row>
    <row r="27" spans="1:10" ht="45" customHeight="1">
      <c r="A27" s="24">
        <v>16</v>
      </c>
      <c r="B27" s="42" t="s">
        <v>28</v>
      </c>
      <c r="C27" s="29" t="s">
        <v>29</v>
      </c>
      <c r="D27" s="32">
        <f>'[2]Abs.(Div.CH)(BOQ)'!E14</f>
        <v>799.80303030303025</v>
      </c>
      <c r="E27" s="31"/>
      <c r="F27" s="31"/>
      <c r="G27" s="34"/>
      <c r="J27" s="30"/>
    </row>
    <row r="28" spans="1:10" ht="27" customHeight="1">
      <c r="A28" s="187" t="s">
        <v>35</v>
      </c>
      <c r="B28" s="188"/>
      <c r="C28" s="188"/>
      <c r="D28" s="188"/>
      <c r="E28" s="188"/>
      <c r="F28" s="51"/>
      <c r="G28" s="43"/>
      <c r="I28" s="44">
        <f>G28+'[2]Cart (C.C Lining) (BOQ)'!H12</f>
        <v>73365496.912615523</v>
      </c>
      <c r="J28" s="30"/>
    </row>
    <row r="29" spans="1:10" ht="84.75" customHeight="1">
      <c r="B29" s="9"/>
      <c r="E29" s="9"/>
      <c r="F29" s="9"/>
      <c r="H29" s="46"/>
      <c r="I29" s="46"/>
      <c r="J29" s="45"/>
    </row>
    <row r="30" spans="1:10" ht="15">
      <c r="B30" s="9"/>
      <c r="E30" s="9"/>
      <c r="F30" s="9"/>
      <c r="H30" s="46"/>
      <c r="I30" s="46"/>
      <c r="J30" s="45"/>
    </row>
    <row r="31" spans="1:10">
      <c r="E31" s="9"/>
      <c r="F31" s="9"/>
    </row>
    <row r="32" spans="1:10">
      <c r="B32" s="48"/>
      <c r="C32" s="49"/>
      <c r="I32" s="44" t="e">
        <f>#REF!</f>
        <v>#REF!</v>
      </c>
    </row>
    <row r="33" spans="2:9">
      <c r="B33" s="9"/>
      <c r="E33" s="9"/>
      <c r="F33" s="9"/>
    </row>
    <row r="34" spans="2:9">
      <c r="E34" s="9"/>
      <c r="F34" s="9"/>
      <c r="H34" s="10" t="s">
        <v>30</v>
      </c>
      <c r="I34" s="44">
        <f>G8+G9+G10+G11+G13</f>
        <v>0</v>
      </c>
    </row>
    <row r="35" spans="2:9">
      <c r="B35" s="48"/>
      <c r="C35" s="49"/>
      <c r="H35" s="10" t="s">
        <v>30</v>
      </c>
      <c r="I35" s="44" t="e">
        <f>#REF!-#REF!</f>
        <v>#REF!</v>
      </c>
    </row>
    <row r="36" spans="2:9">
      <c r="C36" s="49"/>
    </row>
    <row r="37" spans="2:9">
      <c r="C37" s="49"/>
    </row>
    <row r="38" spans="2:9">
      <c r="C38" s="49"/>
    </row>
    <row r="39" spans="2:9">
      <c r="C39" s="49"/>
    </row>
    <row r="40" spans="2:9">
      <c r="C40" s="49"/>
    </row>
    <row r="41" spans="2:9">
      <c r="C41" s="49"/>
    </row>
    <row r="42" spans="2:9">
      <c r="C42" s="49"/>
      <c r="D42" s="50"/>
    </row>
    <row r="43" spans="2:9">
      <c r="C43" s="49"/>
      <c r="D43" s="44"/>
    </row>
    <row r="44" spans="2:9">
      <c r="C44" s="49"/>
      <c r="D44" s="44"/>
    </row>
    <row r="45" spans="2:9">
      <c r="C45" s="49"/>
      <c r="D45" s="44"/>
    </row>
    <row r="46" spans="2:9">
      <c r="C46" s="49"/>
    </row>
    <row r="47" spans="2:9">
      <c r="C47" s="49"/>
    </row>
    <row r="48" spans="2:9">
      <c r="C48" s="49"/>
    </row>
    <row r="49" spans="3:3">
      <c r="C49" s="49"/>
    </row>
    <row r="50" spans="3:3">
      <c r="C50" s="49"/>
    </row>
    <row r="51" spans="3:3">
      <c r="C51" s="49"/>
    </row>
    <row r="52" spans="3:3">
      <c r="C52" s="49"/>
    </row>
    <row r="53" spans="3:3">
      <c r="C53" s="49"/>
    </row>
    <row r="54" spans="3:3">
      <c r="C54" s="49"/>
    </row>
    <row r="55" spans="3:3">
      <c r="C55" s="49"/>
    </row>
    <row r="56" spans="3:3">
      <c r="C56" s="49"/>
    </row>
    <row r="57" spans="3:3">
      <c r="C57" s="49"/>
    </row>
    <row r="58" spans="3:3">
      <c r="C58" s="49"/>
    </row>
    <row r="59" spans="3:3">
      <c r="C59" s="49"/>
    </row>
    <row r="60" spans="3:3">
      <c r="C60" s="49"/>
    </row>
    <row r="61" spans="3:3">
      <c r="C61" s="49"/>
    </row>
    <row r="62" spans="3:3">
      <c r="C62" s="49"/>
    </row>
    <row r="63" spans="3:3">
      <c r="C63" s="49"/>
    </row>
    <row r="64" spans="3:3">
      <c r="C64" s="49"/>
    </row>
    <row r="65" spans="3:3">
      <c r="C65" s="49"/>
    </row>
    <row r="66" spans="3:3">
      <c r="C66" s="49"/>
    </row>
    <row r="67" spans="3:3">
      <c r="C67" s="49"/>
    </row>
    <row r="68" spans="3:3">
      <c r="C68" s="49"/>
    </row>
    <row r="69" spans="3:3">
      <c r="C69" s="49"/>
    </row>
    <row r="70" spans="3:3">
      <c r="C70" s="49"/>
    </row>
    <row r="71" spans="3:3">
      <c r="C71" s="49"/>
    </row>
    <row r="72" spans="3:3">
      <c r="C72" s="49"/>
    </row>
    <row r="73" spans="3:3">
      <c r="C73" s="49"/>
    </row>
    <row r="74" spans="3:3">
      <c r="C74" s="49"/>
    </row>
    <row r="75" spans="3:3">
      <c r="C75" s="49"/>
    </row>
    <row r="76" spans="3:3">
      <c r="C76" s="49"/>
    </row>
    <row r="77" spans="3:3">
      <c r="C77" s="49"/>
    </row>
    <row r="78" spans="3:3">
      <c r="C78" s="49"/>
    </row>
    <row r="79" spans="3:3">
      <c r="C79" s="49"/>
    </row>
    <row r="80" spans="3:3">
      <c r="C80" s="49"/>
    </row>
    <row r="81" spans="3:3">
      <c r="C81" s="49"/>
    </row>
    <row r="82" spans="3:3">
      <c r="C82" s="49"/>
    </row>
    <row r="83" spans="3:3">
      <c r="C83" s="49"/>
    </row>
    <row r="84" spans="3:3">
      <c r="C84" s="49"/>
    </row>
    <row r="85" spans="3:3">
      <c r="C85" s="49"/>
    </row>
    <row r="86" spans="3:3">
      <c r="C86" s="49"/>
    </row>
    <row r="87" spans="3:3">
      <c r="C87" s="49"/>
    </row>
    <row r="88" spans="3:3">
      <c r="C88" s="49"/>
    </row>
    <row r="89" spans="3:3">
      <c r="C89" s="49"/>
    </row>
    <row r="90" spans="3:3">
      <c r="C90" s="49"/>
    </row>
    <row r="91" spans="3:3">
      <c r="C91" s="49"/>
    </row>
    <row r="92" spans="3:3">
      <c r="C92" s="49"/>
    </row>
    <row r="93" spans="3:3">
      <c r="C93" s="49"/>
    </row>
    <row r="94" spans="3:3">
      <c r="C94" s="49"/>
    </row>
    <row r="95" spans="3:3">
      <c r="C95" s="49"/>
    </row>
    <row r="96" spans="3:3">
      <c r="C96" s="49"/>
    </row>
    <row r="97" spans="3:3">
      <c r="C97" s="49"/>
    </row>
    <row r="98" spans="3:3">
      <c r="C98" s="49"/>
    </row>
    <row r="99" spans="3:3">
      <c r="C99" s="49"/>
    </row>
    <row r="100" spans="3:3">
      <c r="C100" s="49"/>
    </row>
    <row r="101" spans="3:3">
      <c r="C101" s="49"/>
    </row>
    <row r="102" spans="3:3">
      <c r="C102" s="49"/>
    </row>
    <row r="103" spans="3:3">
      <c r="C103" s="49"/>
    </row>
    <row r="104" spans="3:3">
      <c r="C104" s="49"/>
    </row>
    <row r="105" spans="3:3">
      <c r="C105" s="49"/>
    </row>
    <row r="106" spans="3:3">
      <c r="C106" s="49"/>
    </row>
    <row r="107" spans="3:3">
      <c r="C107" s="49"/>
    </row>
    <row r="108" spans="3:3">
      <c r="C108" s="49"/>
    </row>
    <row r="109" spans="3:3">
      <c r="C109" s="49"/>
    </row>
    <row r="110" spans="3:3">
      <c r="C110" s="49"/>
    </row>
    <row r="111" spans="3:3">
      <c r="C111" s="49"/>
    </row>
    <row r="112" spans="3:3">
      <c r="C112" s="49"/>
    </row>
    <row r="113" spans="3:3">
      <c r="C113" s="49"/>
    </row>
    <row r="114" spans="3:3">
      <c r="C114" s="49"/>
    </row>
    <row r="115" spans="3:3">
      <c r="C115" s="49"/>
    </row>
    <row r="116" spans="3:3">
      <c r="C116" s="49"/>
    </row>
    <row r="117" spans="3:3">
      <c r="C117" s="49"/>
    </row>
    <row r="118" spans="3:3">
      <c r="C118" s="49"/>
    </row>
    <row r="119" spans="3:3">
      <c r="C119" s="49"/>
    </row>
    <row r="120" spans="3:3">
      <c r="C120" s="49"/>
    </row>
    <row r="121" spans="3:3">
      <c r="C121" s="49"/>
    </row>
    <row r="122" spans="3:3">
      <c r="C122" s="49"/>
    </row>
    <row r="123" spans="3:3">
      <c r="C123" s="49"/>
    </row>
    <row r="124" spans="3:3">
      <c r="C124" s="49"/>
    </row>
    <row r="125" spans="3:3">
      <c r="C125" s="49"/>
    </row>
    <row r="126" spans="3:3">
      <c r="C126" s="49"/>
    </row>
    <row r="127" spans="3:3">
      <c r="C127" s="49"/>
    </row>
    <row r="128" spans="3:3">
      <c r="C128" s="49"/>
    </row>
    <row r="129" spans="3:3">
      <c r="C129" s="49"/>
    </row>
    <row r="130" spans="3:3">
      <c r="C130" s="49"/>
    </row>
    <row r="131" spans="3:3">
      <c r="C131" s="49"/>
    </row>
    <row r="132" spans="3:3">
      <c r="C132" s="49"/>
    </row>
    <row r="133" spans="3:3">
      <c r="C133" s="49"/>
    </row>
    <row r="134" spans="3:3">
      <c r="C134" s="49"/>
    </row>
    <row r="135" spans="3:3">
      <c r="C135" s="49"/>
    </row>
    <row r="136" spans="3:3">
      <c r="C136" s="49"/>
    </row>
    <row r="137" spans="3:3">
      <c r="C137" s="49"/>
    </row>
    <row r="138" spans="3:3">
      <c r="C138" s="49"/>
    </row>
    <row r="139" spans="3:3">
      <c r="C139" s="49"/>
    </row>
    <row r="140" spans="3:3">
      <c r="C140" s="49"/>
    </row>
    <row r="141" spans="3:3">
      <c r="C141" s="49"/>
    </row>
    <row r="142" spans="3:3">
      <c r="C142" s="49"/>
    </row>
    <row r="143" spans="3:3">
      <c r="C143" s="49"/>
    </row>
    <row r="144" spans="3:3">
      <c r="C144" s="49"/>
    </row>
    <row r="145" spans="3:3">
      <c r="C145" s="49"/>
    </row>
    <row r="146" spans="3:3">
      <c r="C146" s="49"/>
    </row>
    <row r="147" spans="3:3">
      <c r="C147" s="49"/>
    </row>
    <row r="148" spans="3:3">
      <c r="C148" s="49"/>
    </row>
    <row r="149" spans="3:3">
      <c r="C149" s="49"/>
    </row>
    <row r="150" spans="3:3">
      <c r="C150" s="49"/>
    </row>
    <row r="151" spans="3:3">
      <c r="C151" s="49"/>
    </row>
    <row r="152" spans="3:3">
      <c r="C152" s="49"/>
    </row>
    <row r="153" spans="3:3">
      <c r="C153" s="49"/>
    </row>
    <row r="154" spans="3:3">
      <c r="C154" s="49"/>
    </row>
    <row r="155" spans="3:3">
      <c r="C155" s="49"/>
    </row>
    <row r="156" spans="3:3">
      <c r="C156" s="49"/>
    </row>
    <row r="157" spans="3:3">
      <c r="C157" s="49"/>
    </row>
    <row r="158" spans="3:3">
      <c r="C158" s="49"/>
    </row>
    <row r="159" spans="3:3">
      <c r="C159" s="49"/>
    </row>
    <row r="160" spans="3:3">
      <c r="C160" s="49"/>
    </row>
    <row r="161" spans="3:3">
      <c r="C161" s="49"/>
    </row>
    <row r="162" spans="3:3">
      <c r="C162" s="49"/>
    </row>
    <row r="163" spans="3:3">
      <c r="C163" s="49"/>
    </row>
    <row r="164" spans="3:3">
      <c r="C164" s="49"/>
    </row>
    <row r="165" spans="3:3">
      <c r="C165" s="49"/>
    </row>
    <row r="166" spans="3:3">
      <c r="C166" s="49"/>
    </row>
    <row r="167" spans="3:3">
      <c r="C167" s="49"/>
    </row>
    <row r="168" spans="3:3">
      <c r="C168" s="49"/>
    </row>
    <row r="169" spans="3:3">
      <c r="C169" s="49"/>
    </row>
    <row r="170" spans="3:3">
      <c r="C170" s="49"/>
    </row>
    <row r="171" spans="3:3">
      <c r="C171" s="49"/>
    </row>
    <row r="172" spans="3:3">
      <c r="C172" s="49"/>
    </row>
    <row r="173" spans="3:3">
      <c r="C173" s="49"/>
    </row>
    <row r="174" spans="3:3">
      <c r="C174" s="49"/>
    </row>
    <row r="175" spans="3:3">
      <c r="C175" s="49"/>
    </row>
    <row r="176" spans="3:3">
      <c r="C176" s="49"/>
    </row>
    <row r="177" spans="3:3">
      <c r="C177" s="49"/>
    </row>
    <row r="178" spans="3:3">
      <c r="C178" s="49"/>
    </row>
    <row r="179" spans="3:3">
      <c r="C179" s="49"/>
    </row>
    <row r="180" spans="3:3">
      <c r="C180" s="49"/>
    </row>
    <row r="181" spans="3:3">
      <c r="C181" s="49"/>
    </row>
    <row r="182" spans="3:3">
      <c r="C182" s="49"/>
    </row>
    <row r="183" spans="3:3">
      <c r="C183" s="49"/>
    </row>
    <row r="184" spans="3:3">
      <c r="C184" s="49"/>
    </row>
    <row r="185" spans="3:3">
      <c r="C185" s="49"/>
    </row>
    <row r="186" spans="3:3">
      <c r="C186" s="49"/>
    </row>
    <row r="187" spans="3:3">
      <c r="C187" s="49"/>
    </row>
    <row r="188" spans="3:3">
      <c r="C188" s="49"/>
    </row>
    <row r="189" spans="3:3">
      <c r="C189" s="49"/>
    </row>
    <row r="190" spans="3:3">
      <c r="C190" s="49"/>
    </row>
    <row r="191" spans="3:3">
      <c r="C191" s="49"/>
    </row>
    <row r="192" spans="3:3">
      <c r="C192" s="49"/>
    </row>
    <row r="193" spans="3:3">
      <c r="C193" s="49"/>
    </row>
    <row r="194" spans="3:3">
      <c r="C194" s="49"/>
    </row>
    <row r="195" spans="3:3">
      <c r="C195" s="49"/>
    </row>
    <row r="196" spans="3:3">
      <c r="C196" s="49"/>
    </row>
    <row r="197" spans="3:3">
      <c r="C197" s="49"/>
    </row>
    <row r="198" spans="3:3">
      <c r="C198" s="49"/>
    </row>
    <row r="199" spans="3:3">
      <c r="C199" s="49"/>
    </row>
    <row r="200" spans="3:3">
      <c r="C200" s="49"/>
    </row>
    <row r="201" spans="3:3">
      <c r="C201" s="49"/>
    </row>
    <row r="202" spans="3:3">
      <c r="C202" s="49"/>
    </row>
    <row r="203" spans="3:3">
      <c r="C203" s="49"/>
    </row>
    <row r="204" spans="3:3">
      <c r="C204" s="49"/>
    </row>
    <row r="205" spans="3:3">
      <c r="C205" s="49"/>
    </row>
    <row r="206" spans="3:3">
      <c r="C206" s="49"/>
    </row>
    <row r="207" spans="3:3">
      <c r="C207" s="49"/>
    </row>
    <row r="208" spans="3:3">
      <c r="C208" s="49"/>
    </row>
    <row r="209" spans="3:3">
      <c r="C209" s="49"/>
    </row>
    <row r="210" spans="3:3">
      <c r="C210" s="49"/>
    </row>
    <row r="211" spans="3:3">
      <c r="C211" s="49"/>
    </row>
    <row r="212" spans="3:3">
      <c r="C212" s="49"/>
    </row>
    <row r="213" spans="3:3">
      <c r="C213" s="49"/>
    </row>
    <row r="214" spans="3:3">
      <c r="C214" s="49"/>
    </row>
    <row r="215" spans="3:3">
      <c r="C215" s="49"/>
    </row>
    <row r="216" spans="3:3">
      <c r="C216" s="49"/>
    </row>
    <row r="217" spans="3:3">
      <c r="C217" s="49"/>
    </row>
    <row r="218" spans="3:3">
      <c r="C218" s="49"/>
    </row>
    <row r="219" spans="3:3">
      <c r="C219" s="49"/>
    </row>
    <row r="220" spans="3:3">
      <c r="C220" s="49"/>
    </row>
    <row r="221" spans="3:3">
      <c r="C221" s="49"/>
    </row>
    <row r="222" spans="3:3">
      <c r="C222" s="49"/>
    </row>
    <row r="223" spans="3:3">
      <c r="C223" s="49"/>
    </row>
    <row r="224" spans="3:3">
      <c r="C224" s="49"/>
    </row>
    <row r="225" spans="3:3">
      <c r="C225" s="49"/>
    </row>
    <row r="226" spans="3:3">
      <c r="C226" s="49"/>
    </row>
    <row r="227" spans="3:3">
      <c r="C227" s="49"/>
    </row>
    <row r="228" spans="3:3">
      <c r="C228" s="49"/>
    </row>
    <row r="229" spans="3:3">
      <c r="C229" s="49"/>
    </row>
    <row r="230" spans="3:3">
      <c r="C230" s="49"/>
    </row>
    <row r="231" spans="3:3">
      <c r="C231" s="49"/>
    </row>
    <row r="232" spans="3:3">
      <c r="C232" s="49"/>
    </row>
    <row r="233" spans="3:3">
      <c r="C233" s="49"/>
    </row>
    <row r="234" spans="3:3">
      <c r="C234" s="49"/>
    </row>
    <row r="235" spans="3:3">
      <c r="C235" s="49"/>
    </row>
    <row r="236" spans="3:3">
      <c r="C236" s="49"/>
    </row>
    <row r="237" spans="3:3">
      <c r="C237" s="49"/>
    </row>
    <row r="238" spans="3:3">
      <c r="C238" s="49"/>
    </row>
    <row r="239" spans="3:3">
      <c r="C239" s="49"/>
    </row>
    <row r="240" spans="3:3">
      <c r="C240" s="49"/>
    </row>
    <row r="241" spans="3:3">
      <c r="C241" s="49"/>
    </row>
    <row r="242" spans="3:3">
      <c r="C242" s="49"/>
    </row>
    <row r="243" spans="3:3">
      <c r="C243" s="49"/>
    </row>
    <row r="244" spans="3:3">
      <c r="C244" s="49"/>
    </row>
    <row r="245" spans="3:3">
      <c r="C245" s="49"/>
    </row>
    <row r="246" spans="3:3">
      <c r="C246" s="49"/>
    </row>
    <row r="247" spans="3:3">
      <c r="C247" s="49"/>
    </row>
    <row r="248" spans="3:3">
      <c r="C248" s="49"/>
    </row>
    <row r="249" spans="3:3">
      <c r="C249" s="49"/>
    </row>
    <row r="250" spans="3:3">
      <c r="C250" s="49"/>
    </row>
    <row r="251" spans="3:3">
      <c r="C251" s="49"/>
    </row>
    <row r="252" spans="3:3">
      <c r="C252" s="49"/>
    </row>
    <row r="253" spans="3:3">
      <c r="C253" s="49"/>
    </row>
    <row r="254" spans="3:3">
      <c r="C254" s="49"/>
    </row>
    <row r="255" spans="3:3">
      <c r="C255" s="49"/>
    </row>
    <row r="256" spans="3:3">
      <c r="C256" s="49"/>
    </row>
    <row r="257" spans="3:3">
      <c r="C257" s="49"/>
    </row>
    <row r="258" spans="3:3">
      <c r="C258" s="49"/>
    </row>
    <row r="259" spans="3:3">
      <c r="C259" s="49"/>
    </row>
    <row r="260" spans="3:3">
      <c r="C260" s="49"/>
    </row>
    <row r="261" spans="3:3">
      <c r="C261" s="49"/>
    </row>
    <row r="262" spans="3:3">
      <c r="C262" s="49"/>
    </row>
    <row r="263" spans="3:3">
      <c r="C263" s="49"/>
    </row>
    <row r="264" spans="3:3">
      <c r="C264" s="49"/>
    </row>
    <row r="265" spans="3:3">
      <c r="C265" s="49"/>
    </row>
    <row r="266" spans="3:3">
      <c r="C266" s="49"/>
    </row>
    <row r="267" spans="3:3">
      <c r="C267" s="49"/>
    </row>
    <row r="268" spans="3:3">
      <c r="C268" s="49"/>
    </row>
    <row r="269" spans="3:3">
      <c r="C269" s="49"/>
    </row>
    <row r="270" spans="3:3">
      <c r="C270" s="49"/>
    </row>
    <row r="271" spans="3:3">
      <c r="C271" s="49"/>
    </row>
    <row r="272" spans="3:3">
      <c r="C272" s="49"/>
    </row>
    <row r="273" spans="3:3">
      <c r="C273" s="49"/>
    </row>
    <row r="274" spans="3:3">
      <c r="C274" s="49"/>
    </row>
    <row r="275" spans="3:3">
      <c r="C275" s="49"/>
    </row>
    <row r="276" spans="3:3">
      <c r="C276" s="49"/>
    </row>
    <row r="277" spans="3:3">
      <c r="C277" s="49"/>
    </row>
    <row r="278" spans="3:3">
      <c r="C278" s="49"/>
    </row>
    <row r="279" spans="3:3">
      <c r="C279" s="49"/>
    </row>
    <row r="280" spans="3:3">
      <c r="C280" s="49"/>
    </row>
    <row r="281" spans="3:3">
      <c r="C281" s="49"/>
    </row>
    <row r="282" spans="3:3">
      <c r="C282" s="49"/>
    </row>
    <row r="283" spans="3:3">
      <c r="C283" s="49"/>
    </row>
    <row r="284" spans="3:3">
      <c r="C284" s="49"/>
    </row>
    <row r="285" spans="3:3">
      <c r="C285" s="49"/>
    </row>
    <row r="286" spans="3:3">
      <c r="C286" s="49"/>
    </row>
    <row r="287" spans="3:3">
      <c r="C287" s="49"/>
    </row>
    <row r="288" spans="3:3">
      <c r="C288" s="49"/>
    </row>
    <row r="289" spans="3:3">
      <c r="C289" s="49"/>
    </row>
    <row r="290" spans="3:3">
      <c r="C290" s="49"/>
    </row>
    <row r="291" spans="3:3">
      <c r="C291" s="49"/>
    </row>
    <row r="292" spans="3:3">
      <c r="C292" s="49"/>
    </row>
    <row r="293" spans="3:3">
      <c r="C293" s="49"/>
    </row>
    <row r="294" spans="3:3">
      <c r="C294" s="49"/>
    </row>
  </sheetData>
  <mergeCells count="8">
    <mergeCell ref="A28:E28"/>
    <mergeCell ref="A1:G1"/>
    <mergeCell ref="E4:F4"/>
    <mergeCell ref="D4:D5"/>
    <mergeCell ref="C4:C5"/>
    <mergeCell ref="B4:B5"/>
    <mergeCell ref="A4:A5"/>
    <mergeCell ref="G4:G5"/>
  </mergeCells>
  <printOptions horizontalCentered="1"/>
  <pageMargins left="0.4" right="0.4" top="0.5" bottom="0.5" header="0.75" footer="0.75"/>
  <pageSetup paperSize="9" scale="90" firstPageNumber="2" orientation="portrait" useFirstPageNumber="1" horizontalDpi="4294967292" r:id="rId1"/>
  <headerFooter alignWithMargins="0"/>
</worksheet>
</file>

<file path=xl/worksheets/sheet3.xml><?xml version="1.0" encoding="utf-8"?>
<worksheet xmlns="http://schemas.openxmlformats.org/spreadsheetml/2006/main" xmlns:r="http://schemas.openxmlformats.org/officeDocument/2006/relationships">
  <sheetPr>
    <tabColor theme="1"/>
  </sheetPr>
  <dimension ref="A1:G30"/>
  <sheetViews>
    <sheetView workbookViewId="0">
      <selection activeCell="D9" sqref="D9"/>
    </sheetView>
  </sheetViews>
  <sheetFormatPr defaultRowHeight="12.75"/>
  <cols>
    <col min="1" max="1" width="4.5703125" style="99" customWidth="1"/>
    <col min="2" max="2" width="36.5703125" style="99" customWidth="1"/>
    <col min="3" max="3" width="6.7109375" style="99" customWidth="1"/>
    <col min="4" max="4" width="10.28515625" style="99" customWidth="1"/>
    <col min="5" max="5" width="10.5703125" style="99" customWidth="1"/>
    <col min="6" max="6" width="9.140625" style="99"/>
    <col min="7" max="7" width="15.5703125" style="99" customWidth="1"/>
    <col min="8" max="16384" width="9.140625" style="99"/>
  </cols>
  <sheetData>
    <row r="1" spans="1:7" ht="28.5" customHeight="1">
      <c r="A1" s="177" t="s">
        <v>61</v>
      </c>
      <c r="B1" s="177"/>
      <c r="C1" s="177"/>
      <c r="D1" s="177"/>
      <c r="E1" s="177"/>
      <c r="F1" s="177"/>
      <c r="G1" s="177"/>
    </row>
    <row r="2" spans="1:7" ht="32.25" customHeight="1">
      <c r="A2" s="192" t="s">
        <v>62</v>
      </c>
      <c r="B2" s="192"/>
      <c r="C2" s="192"/>
      <c r="D2" s="192"/>
      <c r="E2" s="192"/>
      <c r="F2" s="192"/>
      <c r="G2" s="192"/>
    </row>
    <row r="3" spans="1:7" ht="22.5" customHeight="1">
      <c r="A3" s="193" t="s">
        <v>120</v>
      </c>
      <c r="B3" s="193"/>
      <c r="C3" s="193"/>
      <c r="D3" s="193"/>
      <c r="E3" s="193"/>
      <c r="F3" s="193"/>
      <c r="G3" s="193"/>
    </row>
    <row r="4" spans="1:7" ht="22.5" customHeight="1" thickBot="1">
      <c r="D4" s="135"/>
      <c r="E4" s="135"/>
      <c r="F4" s="136"/>
      <c r="G4" s="135"/>
    </row>
    <row r="5" spans="1:7" ht="22.5" customHeight="1" thickBot="1">
      <c r="A5" s="183" t="s">
        <v>36</v>
      </c>
      <c r="B5" s="185" t="s">
        <v>15</v>
      </c>
      <c r="C5" s="183" t="s">
        <v>118</v>
      </c>
      <c r="D5" s="183" t="s">
        <v>16</v>
      </c>
      <c r="E5" s="181" t="s">
        <v>31</v>
      </c>
      <c r="F5" s="182"/>
      <c r="G5" s="183" t="s">
        <v>86</v>
      </c>
    </row>
    <row r="6" spans="1:7" ht="22.5" customHeight="1" thickBot="1">
      <c r="A6" s="184"/>
      <c r="B6" s="186"/>
      <c r="C6" s="184"/>
      <c r="D6" s="184"/>
      <c r="E6" s="20" t="s">
        <v>32</v>
      </c>
      <c r="F6" s="20" t="s">
        <v>33</v>
      </c>
      <c r="G6" s="184"/>
    </row>
    <row r="7" spans="1:7" ht="81" customHeight="1">
      <c r="A7" s="138">
        <v>1</v>
      </c>
      <c r="B7" s="139" t="s">
        <v>104</v>
      </c>
      <c r="C7" s="140" t="s">
        <v>43</v>
      </c>
      <c r="D7" s="141">
        <f>'[2]Msr (T.O.Lets)(BOQ)'!H7</f>
        <v>112.5</v>
      </c>
      <c r="E7" s="142"/>
      <c r="F7" s="137"/>
      <c r="G7" s="142"/>
    </row>
    <row r="8" spans="1:7" ht="55.5" customHeight="1">
      <c r="A8" s="103">
        <v>2</v>
      </c>
      <c r="B8" s="111" t="s">
        <v>122</v>
      </c>
      <c r="C8" s="110" t="s">
        <v>64</v>
      </c>
      <c r="D8" s="107">
        <f>'[2]Msr (T.O.Lets)(BOQ)'!H11</f>
        <v>125</v>
      </c>
      <c r="E8" s="134"/>
      <c r="F8" s="127"/>
      <c r="G8" s="107"/>
    </row>
    <row r="9" spans="1:7" ht="55.5" customHeight="1">
      <c r="A9" s="103">
        <v>3</v>
      </c>
      <c r="B9" s="111" t="s">
        <v>90</v>
      </c>
      <c r="C9" s="110" t="s">
        <v>64</v>
      </c>
      <c r="D9" s="113">
        <f>'[2]Msr (T.O.Lets)(BOQ)'!H16</f>
        <v>100</v>
      </c>
      <c r="E9" s="110"/>
      <c r="F9" s="127"/>
      <c r="G9" s="107"/>
    </row>
    <row r="10" spans="1:7" ht="31.5" customHeight="1">
      <c r="A10" s="103">
        <v>4</v>
      </c>
      <c r="B10" s="111" t="s">
        <v>92</v>
      </c>
      <c r="C10" s="110" t="s">
        <v>64</v>
      </c>
      <c r="D10" s="113">
        <f>'[2]Msr (T.O.Lets)(BOQ)'!H21</f>
        <v>266</v>
      </c>
      <c r="E10" s="113"/>
      <c r="F10" s="127"/>
      <c r="G10" s="107"/>
    </row>
    <row r="11" spans="1:7" ht="44.25" customHeight="1">
      <c r="A11" s="103">
        <v>5</v>
      </c>
      <c r="B11" s="104" t="s">
        <v>52</v>
      </c>
      <c r="C11" s="106" t="s">
        <v>23</v>
      </c>
      <c r="D11" s="113">
        <f>'[2]Msr (T.O.Lets)(BOQ)'!H26</f>
        <v>200</v>
      </c>
      <c r="E11" s="106"/>
      <c r="F11" s="127"/>
      <c r="G11" s="107"/>
    </row>
    <row r="12" spans="1:7" ht="70.5" customHeight="1">
      <c r="A12" s="103">
        <v>6</v>
      </c>
      <c r="B12" s="111" t="s">
        <v>126</v>
      </c>
      <c r="C12" s="106"/>
      <c r="D12" s="113"/>
      <c r="E12" s="106"/>
      <c r="F12" s="127"/>
      <c r="G12" s="107"/>
    </row>
    <row r="13" spans="1:7" ht="30" customHeight="1">
      <c r="A13" s="103"/>
      <c r="B13" s="111" t="s">
        <v>112</v>
      </c>
      <c r="C13" s="106" t="s">
        <v>113</v>
      </c>
      <c r="D13" s="113">
        <f>'[2]Msr (T.O.Lets)(BOQ)'!H28</f>
        <v>32</v>
      </c>
      <c r="E13" s="105"/>
      <c r="F13" s="127"/>
      <c r="G13" s="107"/>
    </row>
    <row r="14" spans="1:7" ht="30" customHeight="1">
      <c r="A14" s="103"/>
      <c r="B14" s="111" t="s">
        <v>114</v>
      </c>
      <c r="C14" s="106" t="s">
        <v>113</v>
      </c>
      <c r="D14" s="113">
        <f>'[2]Msr (T.O.Lets)(BOQ)'!H29</f>
        <v>8</v>
      </c>
      <c r="E14" s="105"/>
      <c r="F14" s="127"/>
      <c r="G14" s="107"/>
    </row>
    <row r="15" spans="1:7" ht="30" customHeight="1">
      <c r="A15" s="103">
        <v>7</v>
      </c>
      <c r="B15" s="104" t="s">
        <v>115</v>
      </c>
      <c r="C15" s="106"/>
      <c r="D15" s="113"/>
      <c r="E15" s="106"/>
      <c r="F15" s="127"/>
      <c r="G15" s="107"/>
    </row>
    <row r="16" spans="1:7" ht="30" customHeight="1">
      <c r="A16" s="103"/>
      <c r="B16" s="104" t="s">
        <v>116</v>
      </c>
      <c r="C16" s="106" t="s">
        <v>113</v>
      </c>
      <c r="D16" s="113">
        <f>'[2]Msr (T.O.Lets)(BOQ)'!H32</f>
        <v>25</v>
      </c>
      <c r="E16" s="105"/>
      <c r="F16" s="127"/>
      <c r="G16" s="107"/>
    </row>
    <row r="17" spans="1:7" s="174" customFormat="1" ht="30" customHeight="1">
      <c r="A17" s="167"/>
      <c r="B17" s="168" t="s">
        <v>117</v>
      </c>
      <c r="C17" s="169" t="s">
        <v>113</v>
      </c>
      <c r="D17" s="170">
        <f>'[2]Msr (T.O.Lets)(BOQ)'!H33</f>
        <v>0</v>
      </c>
      <c r="E17" s="171"/>
      <c r="F17" s="172"/>
      <c r="G17" s="173"/>
    </row>
    <row r="18" spans="1:7" ht="30" customHeight="1">
      <c r="A18" s="189" t="s">
        <v>125</v>
      </c>
      <c r="B18" s="189"/>
      <c r="C18" s="189"/>
      <c r="D18" s="189"/>
      <c r="E18" s="189"/>
      <c r="F18" s="189"/>
      <c r="G18" s="127"/>
    </row>
    <row r="19" spans="1:7" ht="30" customHeight="1">
      <c r="A19" s="189" t="s">
        <v>124</v>
      </c>
      <c r="B19" s="189"/>
      <c r="C19" s="189"/>
      <c r="D19" s="189"/>
      <c r="E19" s="189"/>
      <c r="F19" s="189"/>
      <c r="G19" s="127"/>
    </row>
    <row r="28" spans="1:7">
      <c r="E28" s="190"/>
      <c r="F28" s="190"/>
      <c r="G28" s="190"/>
    </row>
    <row r="29" spans="1:7">
      <c r="E29" s="190"/>
      <c r="F29" s="190"/>
      <c r="G29" s="190"/>
    </row>
    <row r="30" spans="1:7">
      <c r="E30" s="191"/>
      <c r="F30" s="191"/>
      <c r="G30" s="191"/>
    </row>
  </sheetData>
  <mergeCells count="14">
    <mergeCell ref="E29:G29"/>
    <mergeCell ref="E30:G30"/>
    <mergeCell ref="A1:G1"/>
    <mergeCell ref="A2:G2"/>
    <mergeCell ref="A3:G3"/>
    <mergeCell ref="A5:A6"/>
    <mergeCell ref="B5:B6"/>
    <mergeCell ref="C5:C6"/>
    <mergeCell ref="D5:D6"/>
    <mergeCell ref="E5:F5"/>
    <mergeCell ref="G5:G6"/>
    <mergeCell ref="A18:F18"/>
    <mergeCell ref="A19:F19"/>
    <mergeCell ref="E28:G28"/>
  </mergeCells>
  <pageMargins left="0.5" right="0.4" top="0.5" bottom="0.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theme="9" tint="0.39997558519241921"/>
  </sheetPr>
  <dimension ref="A1:G48"/>
  <sheetViews>
    <sheetView view="pageBreakPreview" zoomScaleSheetLayoutView="100" workbookViewId="0">
      <selection activeCell="E11" sqref="E11"/>
    </sheetView>
  </sheetViews>
  <sheetFormatPr defaultRowHeight="12.75"/>
  <cols>
    <col min="1" max="1" width="4.7109375" style="99" customWidth="1"/>
    <col min="2" max="2" width="34.85546875" style="99" customWidth="1"/>
    <col min="3" max="3" width="6.42578125" style="99" customWidth="1"/>
    <col min="4" max="4" width="10.7109375" style="99" customWidth="1"/>
    <col min="5" max="5" width="11" style="99" customWidth="1"/>
    <col min="6" max="6" width="9.42578125" style="99" customWidth="1"/>
    <col min="7" max="7" width="16.7109375" style="99" customWidth="1"/>
    <col min="8" max="16384" width="9.140625" style="99"/>
  </cols>
  <sheetData>
    <row r="1" spans="1:7" ht="27.75" customHeight="1">
      <c r="A1" s="177" t="s">
        <v>99</v>
      </c>
      <c r="B1" s="177"/>
      <c r="C1" s="177"/>
      <c r="D1" s="177"/>
      <c r="E1" s="177"/>
      <c r="F1" s="177"/>
      <c r="G1" s="177"/>
    </row>
    <row r="2" spans="1:7" ht="40.5" customHeight="1">
      <c r="A2" s="192" t="s">
        <v>62</v>
      </c>
      <c r="B2" s="192"/>
      <c r="C2" s="192"/>
      <c r="D2" s="192"/>
      <c r="E2" s="192"/>
      <c r="F2" s="192"/>
      <c r="G2" s="192"/>
    </row>
    <row r="3" spans="1:7" ht="27" customHeight="1">
      <c r="A3" s="201" t="s">
        <v>85</v>
      </c>
      <c r="B3" s="201"/>
      <c r="C3" s="201"/>
      <c r="D3" s="201"/>
      <c r="E3" s="201"/>
      <c r="F3" s="201"/>
      <c r="G3" s="201"/>
    </row>
    <row r="4" spans="1:7" ht="27" customHeight="1" thickBot="1">
      <c r="A4" s="119"/>
      <c r="E4" s="118"/>
      <c r="F4" s="118"/>
      <c r="G4" s="118"/>
    </row>
    <row r="5" spans="1:7" ht="21" customHeight="1" thickBot="1">
      <c r="A5" s="183" t="s">
        <v>36</v>
      </c>
      <c r="B5" s="185" t="s">
        <v>15</v>
      </c>
      <c r="C5" s="183" t="s">
        <v>118</v>
      </c>
      <c r="D5" s="183" t="s">
        <v>16</v>
      </c>
      <c r="E5" s="181" t="s">
        <v>31</v>
      </c>
      <c r="F5" s="182"/>
      <c r="G5" s="183" t="s">
        <v>86</v>
      </c>
    </row>
    <row r="6" spans="1:7" ht="24.75" customHeight="1" thickBot="1">
      <c r="A6" s="184"/>
      <c r="B6" s="186"/>
      <c r="C6" s="184"/>
      <c r="D6" s="184"/>
      <c r="E6" s="20" t="s">
        <v>32</v>
      </c>
      <c r="F6" s="20" t="s">
        <v>33</v>
      </c>
      <c r="G6" s="184"/>
    </row>
    <row r="7" spans="1:7" ht="32.25" customHeight="1">
      <c r="A7" s="130"/>
      <c r="B7" s="131" t="s">
        <v>109</v>
      </c>
      <c r="C7" s="132"/>
      <c r="D7" s="133"/>
      <c r="E7" s="133"/>
      <c r="F7" s="132"/>
      <c r="G7" s="132"/>
    </row>
    <row r="8" spans="1:7" ht="51.75" customHeight="1">
      <c r="A8" s="103">
        <v>1</v>
      </c>
      <c r="B8" s="104" t="s">
        <v>79</v>
      </c>
      <c r="C8" s="106" t="s">
        <v>64</v>
      </c>
      <c r="D8" s="101">
        <f>'[2]Msr (P.O.Lets)(BOQ)'!H8</f>
        <v>30</v>
      </c>
      <c r="E8" s="102"/>
      <c r="F8" s="127"/>
      <c r="G8" s="127"/>
    </row>
    <row r="9" spans="1:7" ht="35.25" customHeight="1">
      <c r="A9" s="103">
        <v>2</v>
      </c>
      <c r="B9" s="104" t="s">
        <v>80</v>
      </c>
      <c r="C9" s="106" t="s">
        <v>64</v>
      </c>
      <c r="D9" s="101">
        <f>'[2]Msr (P.O.Lets)(BOQ)'!H12</f>
        <v>364.2</v>
      </c>
      <c r="E9" s="102"/>
      <c r="F9" s="127"/>
      <c r="G9" s="127"/>
    </row>
    <row r="10" spans="1:7" ht="35.25" customHeight="1">
      <c r="A10" s="103">
        <v>3</v>
      </c>
      <c r="B10" s="104" t="s">
        <v>87</v>
      </c>
      <c r="C10" s="106" t="s">
        <v>64</v>
      </c>
      <c r="D10" s="101">
        <f>'[2]Msr (P.O.Lets)(BOQ)'!H15</f>
        <v>312.46875</v>
      </c>
      <c r="E10" s="102"/>
      <c r="F10" s="127"/>
      <c r="G10" s="127"/>
    </row>
    <row r="11" spans="1:7" ht="78" customHeight="1">
      <c r="A11" s="103">
        <v>4</v>
      </c>
      <c r="B11" s="109" t="s">
        <v>88</v>
      </c>
      <c r="C11" s="110" t="s">
        <v>43</v>
      </c>
      <c r="D11" s="108">
        <f>'[2]Msr (P.O.Lets)(BOQ)'!H18</f>
        <v>1080</v>
      </c>
      <c r="E11" s="104"/>
      <c r="F11" s="127"/>
      <c r="G11" s="127"/>
    </row>
    <row r="12" spans="1:7" ht="57.75" customHeight="1">
      <c r="A12" s="103">
        <v>5</v>
      </c>
      <c r="B12" s="111" t="s">
        <v>89</v>
      </c>
      <c r="C12" s="110" t="s">
        <v>64</v>
      </c>
      <c r="D12" s="108">
        <f>'[2]Msr (P.O.Lets)(BOQ)'!H21</f>
        <v>360</v>
      </c>
      <c r="E12" s="104"/>
      <c r="F12" s="127"/>
      <c r="G12" s="127"/>
    </row>
    <row r="13" spans="1:7" ht="56.25" customHeight="1">
      <c r="A13" s="103">
        <v>6</v>
      </c>
      <c r="B13" s="111" t="s">
        <v>90</v>
      </c>
      <c r="C13" s="110" t="s">
        <v>64</v>
      </c>
      <c r="D13" s="101">
        <f>'[2]Msr (P.O.Lets)(BOQ)'!H24</f>
        <v>247.5</v>
      </c>
      <c r="E13" s="112"/>
      <c r="F13" s="127"/>
      <c r="G13" s="127"/>
    </row>
    <row r="14" spans="1:7" ht="38.25" customHeight="1">
      <c r="A14" s="103">
        <v>7</v>
      </c>
      <c r="B14" s="111" t="s">
        <v>91</v>
      </c>
      <c r="C14" s="110" t="s">
        <v>64</v>
      </c>
      <c r="D14" s="101">
        <f>'[2]Msr (P.O.Lets)(BOQ)'!H27</f>
        <v>393.75</v>
      </c>
      <c r="E14" s="112"/>
      <c r="F14" s="127"/>
      <c r="G14" s="127"/>
    </row>
    <row r="15" spans="1:7" ht="38.25" customHeight="1">
      <c r="A15" s="103">
        <v>8</v>
      </c>
      <c r="B15" s="111" t="s">
        <v>92</v>
      </c>
      <c r="C15" s="110" t="s">
        <v>64</v>
      </c>
      <c r="D15" s="101">
        <f>'[2]Msr (P.O.Lets)(BOQ)'!H33</f>
        <v>1165.875</v>
      </c>
      <c r="E15" s="112"/>
      <c r="F15" s="127"/>
      <c r="G15" s="127"/>
    </row>
    <row r="16" spans="1:7" ht="171" customHeight="1">
      <c r="A16" s="103">
        <v>9</v>
      </c>
      <c r="B16" s="109" t="s">
        <v>98</v>
      </c>
      <c r="C16" s="114" t="s">
        <v>81</v>
      </c>
      <c r="D16" s="101">
        <f>'[2]Msr (P.O.Lets)(BOQ)'!H37</f>
        <v>67.5</v>
      </c>
      <c r="E16" s="112"/>
      <c r="F16" s="127"/>
      <c r="G16" s="127"/>
    </row>
    <row r="17" spans="1:7" ht="81.75" customHeight="1">
      <c r="A17" s="103">
        <v>10</v>
      </c>
      <c r="B17" s="109" t="s">
        <v>94</v>
      </c>
      <c r="C17" s="106" t="s">
        <v>82</v>
      </c>
      <c r="D17" s="101">
        <f>'[2]Msr (P.O.Lets)(BOQ)'!H39</f>
        <v>4.21875</v>
      </c>
      <c r="E17" s="112"/>
      <c r="F17" s="127"/>
      <c r="G17" s="127"/>
    </row>
    <row r="18" spans="1:7" ht="43.5" customHeight="1">
      <c r="A18" s="103">
        <v>11</v>
      </c>
      <c r="B18" s="104" t="s">
        <v>95</v>
      </c>
      <c r="C18" s="106" t="s">
        <v>23</v>
      </c>
      <c r="D18" s="101">
        <f>'[2]Msr (P.O.Lets)(BOQ)'!H43</f>
        <v>61.5</v>
      </c>
      <c r="E18" s="112"/>
      <c r="F18" s="127"/>
      <c r="G18" s="127"/>
    </row>
    <row r="19" spans="1:7" ht="43.5" customHeight="1">
      <c r="A19" s="103">
        <v>12</v>
      </c>
      <c r="B19" s="111" t="s">
        <v>96</v>
      </c>
      <c r="C19" s="106" t="s">
        <v>23</v>
      </c>
      <c r="D19" s="101">
        <f>'[2]Msr (P.O.Lets)(BOQ)'!H55</f>
        <v>626.75</v>
      </c>
      <c r="E19" s="112"/>
      <c r="F19" s="127"/>
      <c r="G19" s="127"/>
    </row>
    <row r="20" spans="1:7" ht="36.75" customHeight="1">
      <c r="A20" s="194" t="s">
        <v>78</v>
      </c>
      <c r="B20" s="195"/>
      <c r="C20" s="195"/>
      <c r="D20" s="195"/>
      <c r="E20" s="195"/>
      <c r="F20" s="196"/>
      <c r="G20" s="127"/>
    </row>
    <row r="21" spans="1:7" ht="25.5" customHeight="1">
      <c r="A21" s="103"/>
      <c r="B21" s="129" t="s">
        <v>102</v>
      </c>
      <c r="C21" s="106"/>
      <c r="D21" s="101"/>
      <c r="E21" s="112"/>
      <c r="F21" s="127"/>
      <c r="G21" s="127"/>
    </row>
    <row r="22" spans="1:7" ht="37.5" customHeight="1">
      <c r="A22" s="103">
        <v>13</v>
      </c>
      <c r="B22" s="104" t="s">
        <v>103</v>
      </c>
      <c r="C22" s="106" t="s">
        <v>83</v>
      </c>
      <c r="D22" s="101">
        <f>'[2]Msr (P.O.Lets)(BOQ)'!H57</f>
        <v>1</v>
      </c>
      <c r="E22" s="112"/>
      <c r="F22" s="127"/>
      <c r="G22" s="127"/>
    </row>
    <row r="23" spans="1:7" ht="37.5" customHeight="1">
      <c r="A23" s="197" t="s">
        <v>123</v>
      </c>
      <c r="B23" s="198"/>
      <c r="C23" s="198"/>
      <c r="D23" s="198"/>
      <c r="E23" s="198"/>
      <c r="F23" s="199"/>
      <c r="G23" s="127"/>
    </row>
    <row r="24" spans="1:7" ht="37.5" customHeight="1">
      <c r="A24" s="197" t="s">
        <v>124</v>
      </c>
      <c r="B24" s="198"/>
      <c r="C24" s="198"/>
      <c r="D24" s="198"/>
      <c r="E24" s="198"/>
      <c r="F24" s="199"/>
      <c r="G24" s="127"/>
    </row>
    <row r="25" spans="1:7" ht="25.5" customHeight="1">
      <c r="A25" s="127"/>
      <c r="B25" s="124" t="s">
        <v>108</v>
      </c>
      <c r="C25" s="127"/>
      <c r="D25" s="128"/>
      <c r="E25" s="128"/>
      <c r="F25" s="126"/>
      <c r="G25" s="127"/>
    </row>
    <row r="26" spans="1:7" ht="44.25" customHeight="1">
      <c r="A26" s="103">
        <v>1</v>
      </c>
      <c r="B26" s="104" t="s">
        <v>79</v>
      </c>
      <c r="C26" s="121" t="s">
        <v>64</v>
      </c>
      <c r="D26" s="101">
        <f>'[2]Msr (P.O.Lets)(BOQ)'!H63</f>
        <v>1773.75</v>
      </c>
      <c r="E26" s="102"/>
      <c r="F26" s="127"/>
      <c r="G26" s="127"/>
    </row>
    <row r="27" spans="1:7" ht="32.25" customHeight="1">
      <c r="A27" s="103">
        <v>2</v>
      </c>
      <c r="B27" s="104" t="s">
        <v>80</v>
      </c>
      <c r="C27" s="121" t="s">
        <v>64</v>
      </c>
      <c r="D27" s="101">
        <f>'[2]Msr (P.O.Lets)(BOQ)'!H68</f>
        <v>1628.5</v>
      </c>
      <c r="E27" s="102"/>
      <c r="F27" s="127"/>
      <c r="G27" s="127"/>
    </row>
    <row r="28" spans="1:7" ht="32.25" customHeight="1">
      <c r="A28" s="103">
        <v>3</v>
      </c>
      <c r="B28" s="104" t="s">
        <v>87</v>
      </c>
      <c r="C28" s="121" t="s">
        <v>64</v>
      </c>
      <c r="D28" s="101">
        <f>'[2]Msr (P.O.Lets)(BOQ)'!H71</f>
        <v>675</v>
      </c>
      <c r="E28" s="102"/>
      <c r="F28" s="127"/>
      <c r="G28" s="127"/>
    </row>
    <row r="29" spans="1:7" ht="86.25" customHeight="1">
      <c r="A29" s="103">
        <v>4</v>
      </c>
      <c r="B29" s="109" t="s">
        <v>104</v>
      </c>
      <c r="C29" s="122" t="s">
        <v>43</v>
      </c>
      <c r="D29" s="101">
        <f>'[2]Msr (P.O.Lets)(BOQ)'!H79</f>
        <v>10910</v>
      </c>
      <c r="E29" s="104"/>
      <c r="F29" s="127"/>
      <c r="G29" s="127"/>
    </row>
    <row r="30" spans="1:7" ht="57" customHeight="1">
      <c r="A30" s="103">
        <v>5</v>
      </c>
      <c r="B30" s="111" t="s">
        <v>89</v>
      </c>
      <c r="C30" s="122" t="s">
        <v>64</v>
      </c>
      <c r="D30" s="101">
        <f>'[2]Msr (P.O.Lets)(BOQ)'!H87</f>
        <v>1800</v>
      </c>
      <c r="E30" s="104"/>
      <c r="F30" s="127"/>
      <c r="G30" s="127"/>
    </row>
    <row r="31" spans="1:7" ht="57" customHeight="1">
      <c r="A31" s="103">
        <v>6</v>
      </c>
      <c r="B31" s="111" t="s">
        <v>90</v>
      </c>
      <c r="C31" s="122" t="s">
        <v>64</v>
      </c>
      <c r="D31" s="101">
        <f>'[2]Msr (P.O.Lets)(BOQ)'!H95</f>
        <v>2601.75</v>
      </c>
      <c r="E31" s="112"/>
      <c r="F31" s="127"/>
      <c r="G31" s="127"/>
    </row>
    <row r="32" spans="1:7" ht="36" customHeight="1">
      <c r="A32" s="103">
        <v>7</v>
      </c>
      <c r="B32" s="111" t="s">
        <v>105</v>
      </c>
      <c r="C32" s="122" t="s">
        <v>64</v>
      </c>
      <c r="D32" s="101">
        <f>'[2]Msr (P.O.Lets)(BOQ)'!H103</f>
        <v>1427</v>
      </c>
      <c r="E32" s="112"/>
      <c r="F32" s="127"/>
      <c r="G32" s="127"/>
    </row>
    <row r="33" spans="1:7" ht="36" customHeight="1">
      <c r="A33" s="103">
        <v>8</v>
      </c>
      <c r="B33" s="111" t="s">
        <v>92</v>
      </c>
      <c r="C33" s="122" t="s">
        <v>64</v>
      </c>
      <c r="D33" s="101">
        <f>'[2]Msr (P.O.Lets)(BOQ)'!H111</f>
        <v>3636</v>
      </c>
      <c r="E33" s="112"/>
      <c r="F33" s="127"/>
      <c r="G33" s="127"/>
    </row>
    <row r="34" spans="1:7" ht="165.75">
      <c r="A34" s="103">
        <v>9</v>
      </c>
      <c r="B34" s="109" t="s">
        <v>93</v>
      </c>
      <c r="C34" s="123" t="s">
        <v>81</v>
      </c>
      <c r="D34" s="101">
        <f>'[2]Msr (P.O.Lets)(BOQ)'!H121</f>
        <v>3240</v>
      </c>
      <c r="E34" s="112"/>
      <c r="F34" s="127"/>
      <c r="G34" s="127"/>
    </row>
    <row r="35" spans="1:7" ht="76.5">
      <c r="A35" s="103">
        <v>10</v>
      </c>
      <c r="B35" s="109" t="s">
        <v>106</v>
      </c>
      <c r="C35" s="121" t="s">
        <v>82</v>
      </c>
      <c r="D35" s="101">
        <f>'[2]Msr (P.O.Lets)(BOQ)'!H123</f>
        <v>173.57142857142858</v>
      </c>
      <c r="E35" s="112"/>
      <c r="F35" s="127"/>
      <c r="G35" s="127"/>
    </row>
    <row r="36" spans="1:7" ht="45.75" customHeight="1">
      <c r="A36" s="103">
        <v>11</v>
      </c>
      <c r="B36" s="104" t="s">
        <v>107</v>
      </c>
      <c r="C36" s="121" t="s">
        <v>23</v>
      </c>
      <c r="D36" s="101">
        <f>'[2]Msr (P.O.Lets)(BOQ)'!H140</f>
        <v>4552.5</v>
      </c>
      <c r="E36" s="112"/>
      <c r="F36" s="127"/>
      <c r="G36" s="127"/>
    </row>
    <row r="37" spans="1:7" ht="36.75" customHeight="1">
      <c r="A37" s="103">
        <v>12</v>
      </c>
      <c r="B37" s="111" t="s">
        <v>96</v>
      </c>
      <c r="C37" s="121" t="s">
        <v>23</v>
      </c>
      <c r="D37" s="101">
        <f>'[2]Msr (P.O.Lets)(BOQ)'!H160</f>
        <v>3362</v>
      </c>
      <c r="E37" s="112"/>
      <c r="F37" s="127"/>
      <c r="G37" s="127"/>
    </row>
    <row r="38" spans="1:7" ht="36.75" customHeight="1">
      <c r="A38" s="200" t="s">
        <v>110</v>
      </c>
      <c r="B38" s="200"/>
      <c r="C38" s="200"/>
      <c r="D38" s="200"/>
      <c r="E38" s="200"/>
      <c r="F38" s="200"/>
      <c r="G38" s="120"/>
    </row>
    <row r="39" spans="1:7" ht="36.75" customHeight="1">
      <c r="A39" s="200" t="s">
        <v>111</v>
      </c>
      <c r="B39" s="200"/>
      <c r="C39" s="200"/>
      <c r="D39" s="200"/>
      <c r="E39" s="200"/>
      <c r="F39" s="200"/>
      <c r="G39" s="120"/>
    </row>
    <row r="47" spans="1:7">
      <c r="F47" s="117"/>
    </row>
    <row r="48" spans="1:7">
      <c r="F48" s="117"/>
    </row>
  </sheetData>
  <mergeCells count="14">
    <mergeCell ref="A39:F39"/>
    <mergeCell ref="A38:F38"/>
    <mergeCell ref="A1:G1"/>
    <mergeCell ref="A2:G2"/>
    <mergeCell ref="A3:G3"/>
    <mergeCell ref="A5:A6"/>
    <mergeCell ref="B5:B6"/>
    <mergeCell ref="C5:C6"/>
    <mergeCell ref="D5:D6"/>
    <mergeCell ref="E5:F5"/>
    <mergeCell ref="G5:G6"/>
    <mergeCell ref="A20:F20"/>
    <mergeCell ref="A24:F24"/>
    <mergeCell ref="A23:F23"/>
  </mergeCells>
  <printOptions horizontalCentered="1"/>
  <pageMargins left="0.5" right="0.4" top="0.5" bottom="0.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sheetPr>
    <tabColor rgb="FF92D050"/>
  </sheetPr>
  <dimension ref="A1:G33"/>
  <sheetViews>
    <sheetView workbookViewId="0">
      <selection activeCell="G10" sqref="G10"/>
    </sheetView>
  </sheetViews>
  <sheetFormatPr defaultRowHeight="12.75"/>
  <cols>
    <col min="1" max="1" width="4.42578125" style="1" customWidth="1"/>
    <col min="2" max="2" width="34.85546875" style="1" customWidth="1"/>
    <col min="3" max="3" width="6.42578125" style="1" customWidth="1"/>
    <col min="4" max="4" width="9.85546875" style="1" customWidth="1"/>
    <col min="5" max="5" width="12.7109375" style="1" customWidth="1"/>
    <col min="6" max="6" width="8.42578125" style="1" customWidth="1"/>
    <col min="7" max="7" width="16.85546875" style="1" customWidth="1"/>
    <col min="8" max="16384" width="9.140625" style="1"/>
  </cols>
  <sheetData>
    <row r="1" spans="1:7" ht="24.75" customHeight="1">
      <c r="A1" s="177" t="s">
        <v>100</v>
      </c>
      <c r="B1" s="177"/>
      <c r="C1" s="177"/>
      <c r="D1" s="177"/>
      <c r="E1" s="177"/>
      <c r="F1" s="177"/>
      <c r="G1" s="177"/>
    </row>
    <row r="2" spans="1:7" ht="38.25" customHeight="1" thickBot="1">
      <c r="A2" s="192" t="s">
        <v>127</v>
      </c>
      <c r="B2" s="192"/>
      <c r="C2" s="192"/>
      <c r="D2" s="192"/>
      <c r="E2" s="192"/>
      <c r="F2" s="192"/>
      <c r="G2" s="192"/>
    </row>
    <row r="3" spans="1:7" ht="21" customHeight="1" thickBot="1">
      <c r="A3" s="183" t="s">
        <v>36</v>
      </c>
      <c r="B3" s="185" t="s">
        <v>15</v>
      </c>
      <c r="C3" s="183" t="s">
        <v>118</v>
      </c>
      <c r="D3" s="183" t="s">
        <v>16</v>
      </c>
      <c r="E3" s="181" t="s">
        <v>31</v>
      </c>
      <c r="F3" s="182"/>
      <c r="G3" s="183" t="s">
        <v>86</v>
      </c>
    </row>
    <row r="4" spans="1:7" ht="21.75" customHeight="1" thickBot="1">
      <c r="A4" s="184"/>
      <c r="B4" s="186"/>
      <c r="C4" s="184"/>
      <c r="D4" s="184"/>
      <c r="E4" s="20" t="s">
        <v>32</v>
      </c>
      <c r="F4" s="20" t="s">
        <v>33</v>
      </c>
      <c r="G4" s="184"/>
    </row>
    <row r="5" spans="1:7" ht="32.25" customHeight="1">
      <c r="A5" s="155"/>
      <c r="B5" s="155" t="s">
        <v>133</v>
      </c>
      <c r="C5" s="13"/>
      <c r="D5" s="13"/>
      <c r="E5" s="13"/>
      <c r="F5" s="156"/>
      <c r="G5" s="13"/>
    </row>
    <row r="6" spans="1:7" ht="41.25" customHeight="1">
      <c r="A6" s="146">
        <v>1</v>
      </c>
      <c r="B6" s="62" t="s">
        <v>79</v>
      </c>
      <c r="C6" s="64" t="s">
        <v>64</v>
      </c>
      <c r="D6" s="143">
        <f>'[2]Msr (P.O.Lt &amp; Str Kotwah)(BOQ)'!H8</f>
        <v>26</v>
      </c>
      <c r="E6" s="144"/>
      <c r="F6" s="153"/>
      <c r="G6" s="145"/>
    </row>
    <row r="7" spans="1:7" ht="37.5" customHeight="1">
      <c r="A7" s="146">
        <v>2</v>
      </c>
      <c r="B7" s="62" t="s">
        <v>80</v>
      </c>
      <c r="C7" s="64" t="s">
        <v>64</v>
      </c>
      <c r="D7" s="143">
        <f>'[2]Msr (P.O.Lt &amp; Str Kotwah)(BOQ)'!H12</f>
        <v>304.2</v>
      </c>
      <c r="E7" s="64"/>
      <c r="F7" s="153"/>
      <c r="G7" s="145"/>
    </row>
    <row r="8" spans="1:7" ht="37.5" customHeight="1">
      <c r="A8" s="146">
        <v>3</v>
      </c>
      <c r="B8" s="62" t="s">
        <v>128</v>
      </c>
      <c r="C8" s="64" t="s">
        <v>64</v>
      </c>
      <c r="D8" s="143">
        <f>'[2]Msr (P.O.Lt &amp; Str Kotwah)(BOQ)'!H15</f>
        <v>309.375</v>
      </c>
      <c r="E8" s="64"/>
      <c r="F8" s="153"/>
      <c r="G8" s="145"/>
    </row>
    <row r="9" spans="1:7" ht="77.25" customHeight="1">
      <c r="A9" s="146">
        <v>4</v>
      </c>
      <c r="B9" s="148" t="s">
        <v>88</v>
      </c>
      <c r="C9" s="79" t="s">
        <v>43</v>
      </c>
      <c r="D9" s="147">
        <f>'[2]Msr (P.O.Lt &amp; Str Kotwah)(BOQ)'!H18</f>
        <v>1152</v>
      </c>
      <c r="E9" s="145"/>
      <c r="F9" s="153"/>
      <c r="G9" s="145"/>
    </row>
    <row r="10" spans="1:7" ht="58.5" customHeight="1">
      <c r="A10" s="146">
        <v>5</v>
      </c>
      <c r="B10" s="149" t="s">
        <v>89</v>
      </c>
      <c r="C10" s="79" t="s">
        <v>64</v>
      </c>
      <c r="D10" s="147">
        <f>'[2]Msr (P.O.Lt &amp; Str Kotwah)(BOQ)'!H21</f>
        <v>384</v>
      </c>
      <c r="E10" s="145"/>
      <c r="F10" s="153"/>
      <c r="G10" s="145"/>
    </row>
    <row r="11" spans="1:7" ht="58.5" customHeight="1">
      <c r="A11" s="146">
        <v>6</v>
      </c>
      <c r="B11" s="149" t="s">
        <v>129</v>
      </c>
      <c r="C11" s="79" t="s">
        <v>64</v>
      </c>
      <c r="D11" s="143">
        <f>'[2]Msr (P.O.Lt &amp; Str Kotwah)(BOQ)'!H24</f>
        <v>264</v>
      </c>
      <c r="E11" s="79"/>
      <c r="F11" s="153"/>
      <c r="G11" s="145"/>
    </row>
    <row r="12" spans="1:7" ht="39.75" customHeight="1">
      <c r="A12" s="146">
        <v>7</v>
      </c>
      <c r="B12" s="149" t="s">
        <v>105</v>
      </c>
      <c r="C12" s="79" t="s">
        <v>64</v>
      </c>
      <c r="D12" s="143">
        <f>'[2]Msr (P.O.Lt &amp; Str Kotwah)(BOQ)'!H27</f>
        <v>420</v>
      </c>
      <c r="E12" s="79"/>
      <c r="F12" s="153"/>
      <c r="G12" s="145"/>
    </row>
    <row r="13" spans="1:7" ht="39.75" customHeight="1">
      <c r="A13" s="146">
        <v>8</v>
      </c>
      <c r="B13" s="149" t="s">
        <v>92</v>
      </c>
      <c r="C13" s="79" t="s">
        <v>64</v>
      </c>
      <c r="D13" s="143">
        <f>'[2]Msr (P.O.Lt &amp; Str Kotwah)(BOQ)'!H33</f>
        <v>1232.375</v>
      </c>
      <c r="E13" s="150"/>
      <c r="F13" s="153"/>
      <c r="G13" s="145"/>
    </row>
    <row r="14" spans="1:7" ht="161.25" customHeight="1">
      <c r="A14" s="146">
        <v>9</v>
      </c>
      <c r="B14" s="148" t="s">
        <v>130</v>
      </c>
      <c r="C14" s="90" t="s">
        <v>81</v>
      </c>
      <c r="D14" s="143">
        <f>'[2]Msr (P.O.Lt &amp; Str Kotwah)(BOQ)'!H37</f>
        <v>67.5</v>
      </c>
      <c r="E14" s="144"/>
      <c r="F14" s="153"/>
      <c r="G14" s="145"/>
    </row>
    <row r="15" spans="1:7" ht="86.25" customHeight="1">
      <c r="A15" s="146">
        <v>10</v>
      </c>
      <c r="B15" s="148" t="s">
        <v>94</v>
      </c>
      <c r="C15" s="64" t="s">
        <v>82</v>
      </c>
      <c r="D15" s="143">
        <f>'[2]Msr (P.O.Lt &amp; Str Kotwah)(BOQ)'!H39</f>
        <v>4.21875</v>
      </c>
      <c r="E15" s="64"/>
      <c r="F15" s="153"/>
      <c r="G15" s="145"/>
    </row>
    <row r="16" spans="1:7" ht="47.25" customHeight="1">
      <c r="A16" s="146">
        <v>11</v>
      </c>
      <c r="B16" s="62" t="s">
        <v>95</v>
      </c>
      <c r="C16" s="64" t="s">
        <v>23</v>
      </c>
      <c r="D16" s="143">
        <f>'[2]Msr (P.O.Lt &amp; Str Kotwah)(BOQ)'!H43</f>
        <v>64.5</v>
      </c>
      <c r="E16" s="64"/>
      <c r="F16" s="153"/>
      <c r="G16" s="145"/>
    </row>
    <row r="17" spans="1:7" ht="42.75" customHeight="1">
      <c r="A17" s="146">
        <v>12</v>
      </c>
      <c r="B17" s="149" t="s">
        <v>96</v>
      </c>
      <c r="C17" s="64" t="s">
        <v>23</v>
      </c>
      <c r="D17" s="143">
        <f>'[2]Msr (P.O.Lt &amp; Str Kotwah)(BOQ)'!H55</f>
        <v>645.75</v>
      </c>
      <c r="E17" s="64"/>
      <c r="F17" s="153"/>
      <c r="G17" s="145"/>
    </row>
    <row r="18" spans="1:7" ht="42.75" customHeight="1">
      <c r="A18" s="202" t="s">
        <v>137</v>
      </c>
      <c r="B18" s="203"/>
      <c r="C18" s="203"/>
      <c r="D18" s="203"/>
      <c r="E18" s="203"/>
      <c r="F18" s="204"/>
      <c r="G18" s="145"/>
    </row>
    <row r="19" spans="1:7" ht="30.75" customHeight="1">
      <c r="A19" s="146"/>
      <c r="B19" s="160" t="s">
        <v>97</v>
      </c>
      <c r="C19" s="64"/>
      <c r="D19" s="143"/>
      <c r="E19" s="64"/>
      <c r="F19" s="153"/>
      <c r="G19" s="145"/>
    </row>
    <row r="20" spans="1:7" ht="42.75" customHeight="1">
      <c r="A20" s="146">
        <v>13</v>
      </c>
      <c r="B20" s="62" t="s">
        <v>101</v>
      </c>
      <c r="C20" s="64" t="s">
        <v>83</v>
      </c>
      <c r="D20" s="143">
        <f>'[2]Msr (P.O.Lt &amp; Str Kotwah)(BOQ)'!H57</f>
        <v>1</v>
      </c>
      <c r="E20" s="144"/>
      <c r="F20" s="153"/>
      <c r="G20" s="145"/>
    </row>
    <row r="21" spans="1:7" ht="30.75" customHeight="1">
      <c r="A21" s="202" t="s">
        <v>131</v>
      </c>
      <c r="B21" s="203"/>
      <c r="C21" s="203"/>
      <c r="D21" s="203"/>
      <c r="E21" s="203"/>
      <c r="F21" s="204"/>
      <c r="G21" s="6"/>
    </row>
    <row r="22" spans="1:7" ht="30.75" customHeight="1">
      <c r="A22" s="202" t="s">
        <v>132</v>
      </c>
      <c r="B22" s="203"/>
      <c r="C22" s="203"/>
      <c r="D22" s="203"/>
      <c r="E22" s="203"/>
      <c r="F22" s="204"/>
      <c r="G22" s="6"/>
    </row>
    <row r="23" spans="1:7" ht="30.75" customHeight="1">
      <c r="A23" s="152"/>
      <c r="B23" s="152" t="s">
        <v>108</v>
      </c>
      <c r="C23" s="153"/>
      <c r="D23" s="154"/>
      <c r="E23" s="2"/>
      <c r="F23" s="2"/>
      <c r="G23" s="2"/>
    </row>
    <row r="24" spans="1:7" ht="48" customHeight="1">
      <c r="A24" s="146">
        <v>1</v>
      </c>
      <c r="B24" s="62" t="s">
        <v>79</v>
      </c>
      <c r="C24" s="64" t="s">
        <v>64</v>
      </c>
      <c r="D24" s="143">
        <f>'[2]Msr (P.O.Lt &amp; Str Kotwah)(BOQ)'!H61</f>
        <v>150</v>
      </c>
      <c r="E24" s="144"/>
      <c r="F24" s="153"/>
      <c r="G24" s="145"/>
    </row>
    <row r="25" spans="1:7" ht="39.75" customHeight="1">
      <c r="A25" s="146">
        <v>2</v>
      </c>
      <c r="B25" s="62" t="s">
        <v>80</v>
      </c>
      <c r="C25" s="64" t="s">
        <v>64</v>
      </c>
      <c r="D25" s="143">
        <f>'[2]Msr (P.O.Lt &amp; Str Kotwah)(BOQ)'!H66</f>
        <v>1068</v>
      </c>
      <c r="E25" s="64"/>
      <c r="F25" s="153"/>
      <c r="G25" s="145"/>
    </row>
    <row r="26" spans="1:7" ht="60.75" customHeight="1">
      <c r="A26" s="146">
        <v>3</v>
      </c>
      <c r="B26" s="149" t="s">
        <v>90</v>
      </c>
      <c r="C26" s="79" t="s">
        <v>64</v>
      </c>
      <c r="D26" s="143">
        <f>'[2]Msr (P.O.Lt &amp; Str Kotwah)(BOQ)'!H86</f>
        <v>2156.5</v>
      </c>
      <c r="E26" s="79"/>
      <c r="F26" s="153"/>
      <c r="G26" s="145"/>
    </row>
    <row r="27" spans="1:7" ht="39" customHeight="1">
      <c r="A27" s="146">
        <v>4</v>
      </c>
      <c r="B27" s="149" t="s">
        <v>92</v>
      </c>
      <c r="C27" s="79" t="s">
        <v>64</v>
      </c>
      <c r="D27" s="143">
        <f>'[2]Msr (P.O.Lt &amp; Str Kotwah)(BOQ)'!H97</f>
        <v>2432</v>
      </c>
      <c r="E27" s="150"/>
      <c r="F27" s="153"/>
      <c r="G27" s="145"/>
    </row>
    <row r="28" spans="1:7" ht="153">
      <c r="A28" s="146">
        <v>5</v>
      </c>
      <c r="B28" s="148" t="s">
        <v>130</v>
      </c>
      <c r="C28" s="90" t="s">
        <v>81</v>
      </c>
      <c r="D28" s="143">
        <f>'[2]Msr (P.O.Lt &amp; Str Kotwah)(BOQ)'!H101</f>
        <v>495</v>
      </c>
      <c r="E28" s="144"/>
      <c r="F28" s="153"/>
      <c r="G28" s="145"/>
    </row>
    <row r="29" spans="1:7" ht="84" customHeight="1">
      <c r="A29" s="146">
        <v>6</v>
      </c>
      <c r="B29" s="148" t="s">
        <v>94</v>
      </c>
      <c r="C29" s="64" t="s">
        <v>82</v>
      </c>
      <c r="D29" s="143">
        <f>'[2]Msr (P.O.Lt &amp; Str Kotwah)(BOQ)'!H103</f>
        <v>26.517857142857142</v>
      </c>
      <c r="E29" s="64"/>
      <c r="F29" s="153"/>
      <c r="G29" s="145"/>
    </row>
    <row r="30" spans="1:7" ht="47.25" customHeight="1">
      <c r="A30" s="146">
        <v>7</v>
      </c>
      <c r="B30" s="62" t="s">
        <v>134</v>
      </c>
      <c r="C30" s="64" t="s">
        <v>23</v>
      </c>
      <c r="D30" s="143">
        <f>'[2]Msr (P.O.Lt &amp; Str Kotwah)(BOQ)'!H110</f>
        <v>735</v>
      </c>
      <c r="E30" s="64"/>
      <c r="F30" s="153"/>
      <c r="G30" s="145"/>
    </row>
    <row r="31" spans="1:7" ht="32.25" customHeight="1">
      <c r="A31" s="146">
        <v>8</v>
      </c>
      <c r="B31" s="149" t="s">
        <v>96</v>
      </c>
      <c r="C31" s="64" t="s">
        <v>23</v>
      </c>
      <c r="D31" s="143">
        <f>'[2]Msr (P.O.Lt &amp; Str Kotwah)(BOQ)'!H122</f>
        <v>1274.5</v>
      </c>
      <c r="E31" s="64"/>
      <c r="F31" s="153"/>
      <c r="G31" s="145"/>
    </row>
    <row r="32" spans="1:7" ht="31.5" customHeight="1">
      <c r="A32" s="202" t="s">
        <v>135</v>
      </c>
      <c r="B32" s="203"/>
      <c r="C32" s="203"/>
      <c r="D32" s="203"/>
      <c r="E32" s="203"/>
      <c r="F32" s="204"/>
      <c r="G32" s="6"/>
    </row>
    <row r="33" spans="1:7" ht="31.5" customHeight="1">
      <c r="A33" s="202" t="s">
        <v>111</v>
      </c>
      <c r="B33" s="203"/>
      <c r="C33" s="203"/>
      <c r="D33" s="203"/>
      <c r="E33" s="203"/>
      <c r="F33" s="204"/>
      <c r="G33" s="151"/>
    </row>
  </sheetData>
  <mergeCells count="13">
    <mergeCell ref="A33:F33"/>
    <mergeCell ref="A18:F18"/>
    <mergeCell ref="A1:G1"/>
    <mergeCell ref="A2:G2"/>
    <mergeCell ref="A3:A4"/>
    <mergeCell ref="B3:B4"/>
    <mergeCell ref="C3:C4"/>
    <mergeCell ref="D3:D4"/>
    <mergeCell ref="E3:F3"/>
    <mergeCell ref="G3:G4"/>
    <mergeCell ref="A22:F22"/>
    <mergeCell ref="A21:F21"/>
    <mergeCell ref="A32:F32"/>
  </mergeCells>
  <printOptions horizontalCentered="1"/>
  <pageMargins left="0.45" right="0.45"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sheetPr>
    <tabColor rgb="FF002060"/>
  </sheetPr>
  <dimension ref="A1:G30"/>
  <sheetViews>
    <sheetView workbookViewId="0">
      <selection sqref="A1:G1"/>
    </sheetView>
  </sheetViews>
  <sheetFormatPr defaultRowHeight="12.75"/>
  <cols>
    <col min="1" max="1" width="4.28515625" style="99" customWidth="1"/>
    <col min="2" max="2" width="36.28515625" style="99" customWidth="1"/>
    <col min="3" max="3" width="6.7109375" style="99" customWidth="1"/>
    <col min="4" max="4" width="10.42578125" style="99" customWidth="1"/>
    <col min="5" max="5" width="10.5703125" style="99" customWidth="1"/>
    <col min="6" max="6" width="9.140625" style="99"/>
    <col min="7" max="7" width="16.140625" style="99" customWidth="1"/>
    <col min="8" max="16384" width="9.140625" style="99"/>
  </cols>
  <sheetData>
    <row r="1" spans="1:7" ht="29.25" customHeight="1">
      <c r="A1" s="177" t="s">
        <v>121</v>
      </c>
      <c r="B1" s="177"/>
      <c r="C1" s="177"/>
      <c r="D1" s="177"/>
      <c r="E1" s="177"/>
      <c r="F1" s="177"/>
      <c r="G1" s="177"/>
    </row>
    <row r="2" spans="1:7" ht="32.25" customHeight="1">
      <c r="A2" s="192" t="s">
        <v>139</v>
      </c>
      <c r="B2" s="192"/>
      <c r="C2" s="192"/>
      <c r="D2" s="192"/>
      <c r="E2" s="192"/>
      <c r="F2" s="192"/>
      <c r="G2" s="192"/>
    </row>
    <row r="3" spans="1:7" ht="22.5" customHeight="1" thickBot="1">
      <c r="D3" s="158"/>
      <c r="E3" s="159"/>
      <c r="F3" s="159"/>
      <c r="G3" s="159"/>
    </row>
    <row r="4" spans="1:7" ht="16.5" customHeight="1" thickBot="1">
      <c r="A4" s="183" t="s">
        <v>36</v>
      </c>
      <c r="B4" s="185" t="s">
        <v>15</v>
      </c>
      <c r="C4" s="183" t="s">
        <v>118</v>
      </c>
      <c r="D4" s="183" t="s">
        <v>16</v>
      </c>
      <c r="E4" s="181" t="s">
        <v>31</v>
      </c>
      <c r="F4" s="182"/>
      <c r="G4" s="183" t="s">
        <v>86</v>
      </c>
    </row>
    <row r="5" spans="1:7" ht="20.25" customHeight="1" thickBot="1">
      <c r="A5" s="184"/>
      <c r="B5" s="186"/>
      <c r="C5" s="184"/>
      <c r="D5" s="184"/>
      <c r="E5" s="20" t="s">
        <v>32</v>
      </c>
      <c r="F5" s="20" t="s">
        <v>33</v>
      </c>
      <c r="G5" s="184"/>
    </row>
    <row r="6" spans="1:7" ht="27" customHeight="1">
      <c r="A6" s="161"/>
      <c r="B6" s="162" t="s">
        <v>109</v>
      </c>
      <c r="C6" s="163"/>
      <c r="D6" s="164"/>
      <c r="E6" s="163"/>
      <c r="G6" s="163"/>
    </row>
    <row r="7" spans="1:7" ht="45.75" customHeight="1">
      <c r="A7" s="103">
        <v>1</v>
      </c>
      <c r="B7" s="104" t="s">
        <v>79</v>
      </c>
      <c r="C7" s="106" t="s">
        <v>64</v>
      </c>
      <c r="D7" s="101">
        <f>'[2]Msr (P.O.Lts &amp; Str Hrl) (BOQ)'!H8</f>
        <v>24</v>
      </c>
      <c r="E7" s="105"/>
      <c r="F7" s="125"/>
      <c r="G7" s="107"/>
    </row>
    <row r="8" spans="1:7" ht="35.25" customHeight="1">
      <c r="A8" s="103">
        <v>2</v>
      </c>
      <c r="B8" s="104" t="s">
        <v>80</v>
      </c>
      <c r="C8" s="106" t="s">
        <v>64</v>
      </c>
      <c r="D8" s="101">
        <f>'[2]Msr (P.O.Lts &amp; Str Hrl) (BOQ)'!H12</f>
        <v>328.2</v>
      </c>
      <c r="E8" s="106"/>
      <c r="F8" s="125"/>
      <c r="G8" s="107"/>
    </row>
    <row r="9" spans="1:7" ht="35.25" customHeight="1">
      <c r="A9" s="157">
        <v>3</v>
      </c>
      <c r="B9" s="104" t="s">
        <v>136</v>
      </c>
      <c r="C9" s="106" t="s">
        <v>64</v>
      </c>
      <c r="D9" s="101">
        <f>'[2]Msr (P.O.Lts &amp; Str Hrl) (BOQ)'!H15</f>
        <v>247.5</v>
      </c>
      <c r="E9" s="106"/>
      <c r="F9" s="125"/>
      <c r="G9" s="107"/>
    </row>
    <row r="10" spans="1:7" ht="81.75" customHeight="1">
      <c r="A10" s="103">
        <v>4</v>
      </c>
      <c r="B10" s="109" t="s">
        <v>104</v>
      </c>
      <c r="C10" s="110" t="s">
        <v>43</v>
      </c>
      <c r="D10" s="108">
        <f>'[2]Msr (P.O.Lts &amp; Str Hrl) (BOQ)'!H18</f>
        <v>1152</v>
      </c>
      <c r="E10" s="107"/>
      <c r="F10" s="125"/>
      <c r="G10" s="107"/>
    </row>
    <row r="11" spans="1:7" ht="57.75" customHeight="1">
      <c r="A11" s="103">
        <v>5</v>
      </c>
      <c r="B11" s="111" t="s">
        <v>89</v>
      </c>
      <c r="C11" s="110" t="s">
        <v>64</v>
      </c>
      <c r="D11" s="108">
        <f>'[2]Msr (P.O.Lts &amp; Str Hrl) (BOQ)'!H21</f>
        <v>384</v>
      </c>
      <c r="E11" s="107"/>
      <c r="F11" s="125"/>
      <c r="G11" s="107"/>
    </row>
    <row r="12" spans="1:7" ht="57.75" customHeight="1">
      <c r="A12" s="103">
        <v>6</v>
      </c>
      <c r="B12" s="111" t="s">
        <v>90</v>
      </c>
      <c r="C12" s="110" t="s">
        <v>64</v>
      </c>
      <c r="D12" s="101">
        <f>'[2]Msr (P.O.Lts &amp; Str Hrl) (BOQ)'!H24</f>
        <v>264</v>
      </c>
      <c r="E12" s="110"/>
      <c r="F12" s="125"/>
      <c r="G12" s="107"/>
    </row>
    <row r="13" spans="1:7" ht="33.75" customHeight="1">
      <c r="A13" s="103">
        <v>7</v>
      </c>
      <c r="B13" s="111" t="s">
        <v>91</v>
      </c>
      <c r="C13" s="110" t="s">
        <v>64</v>
      </c>
      <c r="D13" s="101">
        <f>'[2]Msr (P.O.Lts &amp; Str Hrl) (BOQ)'!H27</f>
        <v>420</v>
      </c>
      <c r="E13" s="110"/>
      <c r="F13" s="125"/>
      <c r="G13" s="107"/>
    </row>
    <row r="14" spans="1:7" ht="33.75" customHeight="1">
      <c r="A14" s="103">
        <v>8</v>
      </c>
      <c r="B14" s="111" t="s">
        <v>92</v>
      </c>
      <c r="C14" s="110" t="s">
        <v>64</v>
      </c>
      <c r="D14" s="101">
        <f>'[2]Msr (P.O.Lts &amp; Str Hrl) (BOQ)'!H33</f>
        <v>1232.375</v>
      </c>
      <c r="E14" s="113"/>
      <c r="F14" s="125"/>
      <c r="G14" s="107"/>
    </row>
    <row r="15" spans="1:7" ht="161.25" customHeight="1">
      <c r="A15" s="103">
        <v>9</v>
      </c>
      <c r="B15" s="109" t="s">
        <v>93</v>
      </c>
      <c r="C15" s="114" t="s">
        <v>81</v>
      </c>
      <c r="D15" s="101">
        <f>'[2]Msr (P.O.Lts &amp; Str Hrl) (BOQ)'!H37</f>
        <v>67.5</v>
      </c>
      <c r="E15" s="105"/>
      <c r="F15" s="125"/>
      <c r="G15" s="107"/>
    </row>
    <row r="16" spans="1:7" ht="77.25" customHeight="1">
      <c r="A16" s="103">
        <v>10</v>
      </c>
      <c r="B16" s="109" t="s">
        <v>94</v>
      </c>
      <c r="C16" s="106" t="s">
        <v>82</v>
      </c>
      <c r="D16" s="101">
        <f>'[2]Msr (P.O.Lts &amp; Str Hrl) (BOQ)'!H39</f>
        <v>4.21875</v>
      </c>
      <c r="E16" s="106"/>
      <c r="F16" s="125"/>
      <c r="G16" s="107"/>
    </row>
    <row r="17" spans="1:7" ht="47.25" customHeight="1">
      <c r="A17" s="103">
        <v>11</v>
      </c>
      <c r="B17" s="104" t="s">
        <v>134</v>
      </c>
      <c r="C17" s="106" t="s">
        <v>23</v>
      </c>
      <c r="D17" s="101">
        <f>'[2]Msr (P.O.Lts &amp; Str Hrl) (BOQ)'!H43</f>
        <v>64.5</v>
      </c>
      <c r="E17" s="106"/>
      <c r="F17" s="125"/>
      <c r="G17" s="107"/>
    </row>
    <row r="18" spans="1:7" ht="37.5" customHeight="1">
      <c r="A18" s="103">
        <v>12</v>
      </c>
      <c r="B18" s="111" t="s">
        <v>96</v>
      </c>
      <c r="C18" s="106" t="s">
        <v>23</v>
      </c>
      <c r="D18" s="101">
        <f>'[2]Msr (P.O.Lts &amp; Str Hrl) (BOQ)'!H55</f>
        <v>649</v>
      </c>
      <c r="E18" s="106"/>
      <c r="F18" s="125"/>
      <c r="G18" s="107"/>
    </row>
    <row r="19" spans="1:7" ht="27.75" customHeight="1">
      <c r="A19" s="205" t="s">
        <v>84</v>
      </c>
      <c r="B19" s="205"/>
      <c r="C19" s="205"/>
      <c r="D19" s="205"/>
      <c r="E19" s="205"/>
      <c r="F19" s="205"/>
      <c r="G19" s="107"/>
    </row>
    <row r="20" spans="1:7" ht="29.25" customHeight="1">
      <c r="A20" s="103"/>
      <c r="B20" s="129" t="s">
        <v>97</v>
      </c>
      <c r="C20" s="106"/>
      <c r="D20" s="101"/>
      <c r="E20" s="106"/>
      <c r="F20" s="125"/>
      <c r="G20" s="107"/>
    </row>
    <row r="21" spans="1:7" ht="27" customHeight="1">
      <c r="A21" s="103">
        <v>13</v>
      </c>
      <c r="B21" s="104" t="s">
        <v>101</v>
      </c>
      <c r="C21" s="106" t="s">
        <v>83</v>
      </c>
      <c r="D21" s="101">
        <f>'[2]Msr (P.O.Lts &amp; Str Hrl) (BOQ)'!H57</f>
        <v>1</v>
      </c>
      <c r="E21" s="105"/>
      <c r="F21" s="125"/>
      <c r="G21" s="107"/>
    </row>
    <row r="22" spans="1:7" ht="27.75" customHeight="1">
      <c r="A22" s="206" t="s">
        <v>131</v>
      </c>
      <c r="B22" s="206"/>
      <c r="C22" s="206"/>
      <c r="D22" s="206"/>
      <c r="E22" s="206"/>
      <c r="F22" s="206"/>
      <c r="G22" s="115"/>
    </row>
    <row r="23" spans="1:7" ht="27.75" customHeight="1">
      <c r="A23" s="206" t="s">
        <v>138</v>
      </c>
      <c r="B23" s="206"/>
      <c r="C23" s="206"/>
      <c r="D23" s="206"/>
      <c r="E23" s="206"/>
      <c r="F23" s="206"/>
      <c r="G23" s="116"/>
    </row>
    <row r="24" spans="1:7" ht="36" customHeight="1">
      <c r="A24" s="165"/>
      <c r="B24" s="165" t="s">
        <v>108</v>
      </c>
      <c r="C24" s="125"/>
      <c r="D24" s="166"/>
      <c r="E24" s="100"/>
      <c r="F24" s="100"/>
      <c r="G24" s="100"/>
    </row>
    <row r="25" spans="1:7" ht="48.75" customHeight="1">
      <c r="A25" s="103">
        <v>1</v>
      </c>
      <c r="B25" s="104" t="s">
        <v>79</v>
      </c>
      <c r="C25" s="106" t="s">
        <v>64</v>
      </c>
      <c r="D25" s="101">
        <f>'[2]Msr (P.O.Lts &amp; Str Hrl) (BOQ)'!H61</f>
        <v>150</v>
      </c>
      <c r="E25" s="105"/>
      <c r="F25" s="125"/>
      <c r="G25" s="107"/>
    </row>
    <row r="26" spans="1:7" ht="161.25" customHeight="1">
      <c r="A26" s="103">
        <v>5</v>
      </c>
      <c r="B26" s="109" t="s">
        <v>93</v>
      </c>
      <c r="C26" s="114" t="s">
        <v>81</v>
      </c>
      <c r="D26" s="101">
        <f>'[2]Msr (P.O.Lts &amp; Str Hrl) (BOQ)'!H65</f>
        <v>450</v>
      </c>
      <c r="E26" s="105"/>
      <c r="F26" s="125"/>
      <c r="G26" s="107"/>
    </row>
    <row r="27" spans="1:7" ht="72.75" customHeight="1">
      <c r="A27" s="103">
        <v>6</v>
      </c>
      <c r="B27" s="109" t="s">
        <v>106</v>
      </c>
      <c r="C27" s="106" t="s">
        <v>82</v>
      </c>
      <c r="D27" s="101">
        <f>'[2]Msr (P.O.Lts &amp; Str Hrl) (BOQ)'!H67</f>
        <v>24.107142857142858</v>
      </c>
      <c r="E27" s="106"/>
      <c r="F27" s="125"/>
      <c r="G27" s="107"/>
    </row>
    <row r="28" spans="1:7" ht="43.5" customHeight="1">
      <c r="A28" s="103">
        <v>7</v>
      </c>
      <c r="B28" s="104" t="s">
        <v>52</v>
      </c>
      <c r="C28" s="106" t="s">
        <v>23</v>
      </c>
      <c r="D28" s="101">
        <f>'[2]Msr (P.O.Lts &amp; Str Hrl) (BOQ)'!H74</f>
        <v>735</v>
      </c>
      <c r="E28" s="106"/>
      <c r="F28" s="125"/>
      <c r="G28" s="107"/>
    </row>
    <row r="29" spans="1:7" ht="34.5" customHeight="1">
      <c r="A29" s="207" t="s">
        <v>110</v>
      </c>
      <c r="B29" s="208"/>
      <c r="C29" s="208"/>
      <c r="D29" s="208"/>
      <c r="E29" s="208"/>
      <c r="F29" s="209"/>
      <c r="G29" s="116"/>
    </row>
    <row r="30" spans="1:7" ht="34.5" customHeight="1">
      <c r="A30" s="207" t="s">
        <v>111</v>
      </c>
      <c r="B30" s="208"/>
      <c r="C30" s="208"/>
      <c r="D30" s="208"/>
      <c r="E30" s="208"/>
      <c r="F30" s="209"/>
      <c r="G30" s="116"/>
    </row>
  </sheetData>
  <mergeCells count="13">
    <mergeCell ref="G4:G5"/>
    <mergeCell ref="A1:G1"/>
    <mergeCell ref="A2:G2"/>
    <mergeCell ref="A4:A5"/>
    <mergeCell ref="B4:B5"/>
    <mergeCell ref="C4:C5"/>
    <mergeCell ref="D4:D5"/>
    <mergeCell ref="E4:F4"/>
    <mergeCell ref="A19:F19"/>
    <mergeCell ref="A23:F23"/>
    <mergeCell ref="A22:F22"/>
    <mergeCell ref="A29:F29"/>
    <mergeCell ref="A30:F30"/>
  </mergeCells>
  <printOptions horizontalCentered="1"/>
  <pageMargins left="0.45" right="0.45" top="0.5" bottom="0.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FFFF00"/>
  </sheetPr>
  <dimension ref="A1:L280"/>
  <sheetViews>
    <sheetView showGridLines="0" view="pageBreakPreview" zoomScaleSheetLayoutView="100" workbookViewId="0">
      <selection activeCell="A4" sqref="A4:A5"/>
    </sheetView>
  </sheetViews>
  <sheetFormatPr defaultRowHeight="12.75"/>
  <cols>
    <col min="1" max="1" width="4.28515625" style="47" customWidth="1"/>
    <col min="2" max="2" width="41.28515625" style="1" customWidth="1"/>
    <col min="3" max="3" width="6.85546875" style="1" customWidth="1"/>
    <col min="4" max="5" width="11.85546875" style="1" customWidth="1"/>
    <col min="6" max="6" width="9.85546875" style="1" customWidth="1"/>
    <col min="7" max="7" width="17.28515625" style="1" customWidth="1"/>
    <col min="8" max="8" width="9.140625" style="1"/>
    <col min="9" max="9" width="14.42578125" style="1" bestFit="1" customWidth="1"/>
    <col min="10" max="10" width="15.85546875" style="1" customWidth="1"/>
    <col min="11" max="16384" width="9.140625" style="1"/>
  </cols>
  <sheetData>
    <row r="1" spans="1:12" ht="32.25" customHeight="1">
      <c r="A1" s="177" t="s">
        <v>61</v>
      </c>
      <c r="B1" s="177"/>
      <c r="C1" s="177"/>
      <c r="D1" s="177"/>
      <c r="E1" s="177"/>
      <c r="F1" s="177"/>
      <c r="G1" s="177"/>
    </row>
    <row r="2" spans="1:12" ht="35.25" customHeight="1">
      <c r="A2" s="192" t="s">
        <v>62</v>
      </c>
      <c r="B2" s="192"/>
      <c r="C2" s="192"/>
      <c r="D2" s="192"/>
      <c r="E2" s="192"/>
      <c r="F2" s="192"/>
      <c r="G2" s="192"/>
    </row>
    <row r="3" spans="1:12" ht="26.25" customHeight="1" thickBot="1">
      <c r="A3" s="210" t="s">
        <v>140</v>
      </c>
      <c r="B3" s="210"/>
      <c r="C3" s="210"/>
      <c r="D3" s="210"/>
      <c r="E3" s="210"/>
      <c r="F3" s="210"/>
      <c r="G3" s="210"/>
    </row>
    <row r="4" spans="1:12" ht="21.75" customHeight="1" thickBot="1">
      <c r="A4" s="183" t="s">
        <v>36</v>
      </c>
      <c r="B4" s="185" t="s">
        <v>15</v>
      </c>
      <c r="C4" s="183" t="s">
        <v>118</v>
      </c>
      <c r="D4" s="183" t="s">
        <v>16</v>
      </c>
      <c r="E4" s="181" t="s">
        <v>31</v>
      </c>
      <c r="F4" s="182"/>
      <c r="G4" s="183" t="s">
        <v>34</v>
      </c>
    </row>
    <row r="5" spans="1:12" ht="23.25" customHeight="1" thickBot="1">
      <c r="A5" s="184"/>
      <c r="B5" s="186"/>
      <c r="C5" s="184"/>
      <c r="D5" s="184"/>
      <c r="E5" s="20" t="s">
        <v>32</v>
      </c>
      <c r="F5" s="20" t="s">
        <v>33</v>
      </c>
      <c r="G5" s="184"/>
    </row>
    <row r="6" spans="1:12" ht="43.5" customHeight="1">
      <c r="A6" s="61">
        <v>1</v>
      </c>
      <c r="B6" s="82" t="s">
        <v>56</v>
      </c>
      <c r="C6" s="63" t="s">
        <v>43</v>
      </c>
      <c r="D6" s="65">
        <f>'[2]M.S (C.C.Lining) (BOQ)'!I5</f>
        <v>31285427.201562501</v>
      </c>
      <c r="E6" s="76"/>
      <c r="F6" s="76"/>
      <c r="G6" s="66"/>
      <c r="J6" s="30">
        <v>76696561.480000004</v>
      </c>
    </row>
    <row r="7" spans="1:12" ht="57" customHeight="1">
      <c r="A7" s="67">
        <v>2</v>
      </c>
      <c r="B7" s="62" t="s">
        <v>57</v>
      </c>
      <c r="C7" s="79" t="s">
        <v>43</v>
      </c>
      <c r="D7" s="68">
        <f>'[2]M.S (C.C.Lining) (BOQ)'!I6</f>
        <v>11797185.875937499</v>
      </c>
      <c r="E7" s="69"/>
      <c r="F7" s="69"/>
      <c r="G7" s="70"/>
      <c r="H7" s="35"/>
      <c r="I7" s="11"/>
      <c r="J7" s="36">
        <v>36493123.259999998</v>
      </c>
      <c r="K7" s="11"/>
      <c r="L7" s="11"/>
    </row>
    <row r="8" spans="1:12" ht="57" customHeight="1">
      <c r="A8" s="67">
        <v>3</v>
      </c>
      <c r="B8" s="78" t="s">
        <v>19</v>
      </c>
      <c r="C8" s="79" t="s">
        <v>43</v>
      </c>
      <c r="D8" s="71">
        <f>'[2]M.S (C.C.Lining) (BOQ)'!I8</f>
        <v>7821356.8003906254</v>
      </c>
      <c r="E8" s="72"/>
      <c r="F8" s="72"/>
      <c r="G8" s="70"/>
      <c r="J8" s="30">
        <v>912571.36551999999</v>
      </c>
    </row>
    <row r="9" spans="1:12" ht="38.25" customHeight="1">
      <c r="A9" s="67">
        <v>4</v>
      </c>
      <c r="B9" s="62" t="s">
        <v>20</v>
      </c>
      <c r="C9" s="79" t="s">
        <v>64</v>
      </c>
      <c r="D9" s="71">
        <f>'[2]M.S (C.C.Lining) (BOQ)'!I9</f>
        <v>23464070.401171878</v>
      </c>
      <c r="E9" s="72"/>
      <c r="F9" s="72"/>
      <c r="G9" s="70"/>
      <c r="J9" s="30">
        <v>157398186.61320001</v>
      </c>
    </row>
    <row r="10" spans="1:12" ht="47.25" customHeight="1">
      <c r="A10" s="67">
        <v>5</v>
      </c>
      <c r="B10" s="73" t="s">
        <v>67</v>
      </c>
      <c r="C10" s="79" t="s">
        <v>43</v>
      </c>
      <c r="D10" s="71">
        <f>'[2]M.S (C.C.Lining) (BOQ)'!I10</f>
        <v>42218841.25</v>
      </c>
      <c r="E10" s="72"/>
      <c r="F10" s="72"/>
      <c r="G10" s="70"/>
      <c r="J10" s="30">
        <v>132904484.05509001</v>
      </c>
    </row>
    <row r="11" spans="1:12" ht="27.75" customHeight="1">
      <c r="A11" s="67">
        <v>6</v>
      </c>
      <c r="B11" s="80" t="s">
        <v>48</v>
      </c>
      <c r="C11" s="64"/>
      <c r="D11" s="71"/>
      <c r="E11" s="72"/>
      <c r="F11" s="72"/>
      <c r="G11" s="70"/>
      <c r="J11" s="30"/>
    </row>
    <row r="12" spans="1:12" ht="27.75" customHeight="1">
      <c r="A12" s="67"/>
      <c r="B12" s="81" t="s">
        <v>49</v>
      </c>
      <c r="C12" s="79" t="s">
        <v>23</v>
      </c>
      <c r="D12" s="71">
        <f>'[2]M.S (C.C.Lining) (BOQ)'!I12</f>
        <v>417149.5</v>
      </c>
      <c r="E12" s="72"/>
      <c r="F12" s="72"/>
      <c r="G12" s="70"/>
      <c r="J12" s="30">
        <v>26029267.168799996</v>
      </c>
    </row>
    <row r="13" spans="1:12" ht="27.75" customHeight="1">
      <c r="A13" s="67"/>
      <c r="B13" s="81" t="s">
        <v>50</v>
      </c>
      <c r="C13" s="79" t="s">
        <v>23</v>
      </c>
      <c r="D13" s="71">
        <f>'[2]M.S (C.C.Lining) (BOQ)'!I13</f>
        <v>496404.16000000003</v>
      </c>
      <c r="E13" s="72"/>
      <c r="F13" s="72"/>
      <c r="G13" s="70"/>
      <c r="I13" s="39"/>
      <c r="J13" s="30">
        <v>34626435.400899999</v>
      </c>
    </row>
    <row r="14" spans="1:12" ht="27.75" customHeight="1">
      <c r="A14" s="67">
        <v>7</v>
      </c>
      <c r="B14" s="73" t="s">
        <v>58</v>
      </c>
      <c r="C14" s="64"/>
      <c r="D14" s="71"/>
      <c r="E14" s="64"/>
      <c r="F14" s="64"/>
      <c r="G14" s="70"/>
      <c r="J14" s="30"/>
    </row>
    <row r="15" spans="1:12" ht="27.75" customHeight="1">
      <c r="A15" s="67"/>
      <c r="B15" s="81" t="s">
        <v>59</v>
      </c>
      <c r="C15" s="79" t="s">
        <v>64</v>
      </c>
      <c r="D15" s="71">
        <f>'[2]M.S (C.C.Lining) (BOQ)'!I15</f>
        <v>393319.125</v>
      </c>
      <c r="E15" s="72"/>
      <c r="F15" s="72"/>
      <c r="G15" s="70"/>
      <c r="J15" s="30">
        <v>50123212.9476</v>
      </c>
    </row>
    <row r="16" spans="1:12" ht="27.75" customHeight="1">
      <c r="A16" s="67"/>
      <c r="B16" s="81" t="s">
        <v>60</v>
      </c>
      <c r="C16" s="79" t="s">
        <v>64</v>
      </c>
      <c r="D16" s="71">
        <f>'[2]M.S (C.C.Lining) (BOQ)'!I16</f>
        <v>386878</v>
      </c>
      <c r="E16" s="72"/>
      <c r="F16" s="72"/>
      <c r="G16" s="70"/>
      <c r="I16" s="39"/>
      <c r="J16" s="30">
        <v>61219454.142000005</v>
      </c>
    </row>
    <row r="17" spans="1:10" ht="36.75" customHeight="1">
      <c r="A17" s="67">
        <v>8</v>
      </c>
      <c r="B17" s="62" t="s">
        <v>68</v>
      </c>
      <c r="C17" s="64" t="s">
        <v>23</v>
      </c>
      <c r="D17" s="71">
        <f>'[2]M.S (C.C.Lining) (BOQ)'!I17</f>
        <v>177545.17200000002</v>
      </c>
      <c r="E17" s="64"/>
      <c r="F17" s="64"/>
      <c r="G17" s="70"/>
      <c r="J17" s="30">
        <v>7607643.7436999995</v>
      </c>
    </row>
    <row r="18" spans="1:10" ht="36.75" customHeight="1">
      <c r="A18" s="67">
        <v>9</v>
      </c>
      <c r="B18" s="73" t="s">
        <v>24</v>
      </c>
      <c r="C18" s="64" t="s">
        <v>65</v>
      </c>
      <c r="D18" s="71">
        <f>'[2]M.S (C.C.Lining) (BOQ)'!I18</f>
        <v>122478.02</v>
      </c>
      <c r="E18" s="64"/>
      <c r="F18" s="64"/>
      <c r="G18" s="70"/>
      <c r="J18" s="30">
        <v>1000714.3465</v>
      </c>
    </row>
    <row r="19" spans="1:10" ht="36.75" customHeight="1">
      <c r="A19" s="67">
        <v>10</v>
      </c>
      <c r="B19" s="73" t="s">
        <v>69</v>
      </c>
      <c r="C19" s="64" t="s">
        <v>66</v>
      </c>
      <c r="D19" s="71">
        <f>'[2]M.S (C.C.Lining) (BOQ)'!I19</f>
        <v>24494.7464</v>
      </c>
      <c r="E19" s="64"/>
      <c r="F19" s="64"/>
      <c r="G19" s="70"/>
      <c r="J19" s="30">
        <v>10133.088900000001</v>
      </c>
    </row>
    <row r="20" spans="1:10" ht="36.75" customHeight="1">
      <c r="A20" s="67">
        <v>11</v>
      </c>
      <c r="B20" s="73" t="s">
        <v>70</v>
      </c>
      <c r="C20" s="64" t="s">
        <v>66</v>
      </c>
      <c r="D20" s="71">
        <f>'[2]M.S (C.C.Lining) (BOQ)'!I20</f>
        <v>244956.04</v>
      </c>
      <c r="E20" s="64"/>
      <c r="F20" s="64"/>
      <c r="G20" s="70"/>
      <c r="J20" s="30">
        <v>2357742.6269999999</v>
      </c>
    </row>
    <row r="21" spans="1:10" ht="27.75" customHeight="1">
      <c r="A21" s="211" t="s">
        <v>63</v>
      </c>
      <c r="B21" s="212"/>
      <c r="C21" s="212"/>
      <c r="D21" s="212"/>
      <c r="E21" s="212"/>
      <c r="F21" s="77"/>
      <c r="G21" s="74"/>
      <c r="I21" s="44"/>
      <c r="J21" s="30"/>
    </row>
    <row r="22" spans="1:10">
      <c r="C22" s="49"/>
    </row>
    <row r="23" spans="1:10">
      <c r="C23" s="49"/>
    </row>
    <row r="24" spans="1:10">
      <c r="C24" s="49"/>
    </row>
    <row r="25" spans="1:10">
      <c r="C25" s="49"/>
    </row>
    <row r="26" spans="1:10">
      <c r="C26" s="49"/>
    </row>
    <row r="27" spans="1:10">
      <c r="C27" s="49"/>
    </row>
    <row r="28" spans="1:10">
      <c r="C28" s="49"/>
      <c r="D28" s="50"/>
    </row>
    <row r="29" spans="1:10">
      <c r="C29" s="49"/>
      <c r="D29" s="44"/>
    </row>
    <row r="30" spans="1:10">
      <c r="C30" s="49"/>
      <c r="D30" s="44"/>
    </row>
    <row r="31" spans="1:10">
      <c r="C31" s="49"/>
      <c r="D31" s="44"/>
    </row>
    <row r="32" spans="1:10">
      <c r="C32" s="49"/>
    </row>
    <row r="33" spans="3:3">
      <c r="C33" s="49"/>
    </row>
    <row r="34" spans="3:3">
      <c r="C34" s="49"/>
    </row>
    <row r="35" spans="3:3">
      <c r="C35" s="49"/>
    </row>
    <row r="36" spans="3:3">
      <c r="C36" s="49"/>
    </row>
    <row r="37" spans="3:3">
      <c r="C37" s="49"/>
    </row>
    <row r="38" spans="3:3">
      <c r="C38" s="49"/>
    </row>
    <row r="39" spans="3:3">
      <c r="C39" s="49"/>
    </row>
    <row r="40" spans="3:3">
      <c r="C40" s="49"/>
    </row>
    <row r="41" spans="3:3">
      <c r="C41" s="49"/>
    </row>
    <row r="42" spans="3:3">
      <c r="C42" s="49"/>
    </row>
    <row r="43" spans="3:3">
      <c r="C43" s="49"/>
    </row>
    <row r="44" spans="3:3">
      <c r="C44" s="49"/>
    </row>
    <row r="45" spans="3:3">
      <c r="C45" s="49"/>
    </row>
    <row r="46" spans="3:3">
      <c r="C46" s="49"/>
    </row>
    <row r="47" spans="3:3">
      <c r="C47" s="49"/>
    </row>
    <row r="48" spans="3:3">
      <c r="C48" s="49"/>
    </row>
    <row r="49" spans="3:3">
      <c r="C49" s="49"/>
    </row>
    <row r="50" spans="3:3">
      <c r="C50" s="49"/>
    </row>
    <row r="51" spans="3:3">
      <c r="C51" s="49"/>
    </row>
    <row r="52" spans="3:3">
      <c r="C52" s="49"/>
    </row>
    <row r="53" spans="3:3">
      <c r="C53" s="49"/>
    </row>
    <row r="54" spans="3:3">
      <c r="C54" s="49"/>
    </row>
    <row r="55" spans="3:3">
      <c r="C55" s="49"/>
    </row>
    <row r="56" spans="3:3">
      <c r="C56" s="49"/>
    </row>
    <row r="57" spans="3:3">
      <c r="C57" s="49"/>
    </row>
    <row r="58" spans="3:3">
      <c r="C58" s="49"/>
    </row>
    <row r="59" spans="3:3">
      <c r="C59" s="49"/>
    </row>
    <row r="60" spans="3:3">
      <c r="C60" s="49"/>
    </row>
    <row r="61" spans="3:3">
      <c r="C61" s="49"/>
    </row>
    <row r="62" spans="3:3">
      <c r="C62" s="49"/>
    </row>
    <row r="63" spans="3:3">
      <c r="C63" s="49"/>
    </row>
    <row r="64" spans="3:3">
      <c r="C64" s="49"/>
    </row>
    <row r="65" spans="3:3">
      <c r="C65" s="49"/>
    </row>
    <row r="66" spans="3:3">
      <c r="C66" s="49"/>
    </row>
    <row r="67" spans="3:3">
      <c r="C67" s="49"/>
    </row>
    <row r="68" spans="3:3">
      <c r="C68" s="49"/>
    </row>
    <row r="69" spans="3:3">
      <c r="C69" s="49"/>
    </row>
    <row r="70" spans="3:3">
      <c r="C70" s="49"/>
    </row>
    <row r="71" spans="3:3">
      <c r="C71" s="49"/>
    </row>
    <row r="72" spans="3:3">
      <c r="C72" s="49"/>
    </row>
    <row r="73" spans="3:3">
      <c r="C73" s="49"/>
    </row>
    <row r="74" spans="3:3">
      <c r="C74" s="49"/>
    </row>
    <row r="75" spans="3:3">
      <c r="C75" s="49"/>
    </row>
    <row r="76" spans="3:3">
      <c r="C76" s="49"/>
    </row>
    <row r="77" spans="3:3">
      <c r="C77" s="49"/>
    </row>
    <row r="78" spans="3:3">
      <c r="C78" s="49"/>
    </row>
    <row r="79" spans="3:3">
      <c r="C79" s="49"/>
    </row>
    <row r="80" spans="3:3">
      <c r="C80" s="49"/>
    </row>
    <row r="81" spans="3:3">
      <c r="C81" s="49"/>
    </row>
    <row r="82" spans="3:3">
      <c r="C82" s="49"/>
    </row>
    <row r="83" spans="3:3">
      <c r="C83" s="49"/>
    </row>
    <row r="84" spans="3:3">
      <c r="C84" s="49"/>
    </row>
    <row r="85" spans="3:3">
      <c r="C85" s="49"/>
    </row>
    <row r="86" spans="3:3">
      <c r="C86" s="49"/>
    </row>
    <row r="87" spans="3:3">
      <c r="C87" s="49"/>
    </row>
    <row r="88" spans="3:3">
      <c r="C88" s="49"/>
    </row>
    <row r="89" spans="3:3">
      <c r="C89" s="49"/>
    </row>
    <row r="90" spans="3:3">
      <c r="C90" s="49"/>
    </row>
    <row r="91" spans="3:3">
      <c r="C91" s="49"/>
    </row>
    <row r="92" spans="3:3">
      <c r="C92" s="49"/>
    </row>
    <row r="93" spans="3:3">
      <c r="C93" s="49"/>
    </row>
    <row r="94" spans="3:3">
      <c r="C94" s="49"/>
    </row>
    <row r="95" spans="3:3">
      <c r="C95" s="49"/>
    </row>
    <row r="96" spans="3:3">
      <c r="C96" s="49"/>
    </row>
    <row r="97" spans="3:3">
      <c r="C97" s="49"/>
    </row>
    <row r="98" spans="3:3">
      <c r="C98" s="49"/>
    </row>
    <row r="99" spans="3:3">
      <c r="C99" s="49"/>
    </row>
    <row r="100" spans="3:3">
      <c r="C100" s="49"/>
    </row>
    <row r="101" spans="3:3">
      <c r="C101" s="49"/>
    </row>
    <row r="102" spans="3:3">
      <c r="C102" s="49"/>
    </row>
    <row r="103" spans="3:3">
      <c r="C103" s="49"/>
    </row>
    <row r="104" spans="3:3">
      <c r="C104" s="49"/>
    </row>
    <row r="105" spans="3:3">
      <c r="C105" s="49"/>
    </row>
    <row r="106" spans="3:3">
      <c r="C106" s="49"/>
    </row>
    <row r="107" spans="3:3">
      <c r="C107" s="49"/>
    </row>
    <row r="108" spans="3:3">
      <c r="C108" s="49"/>
    </row>
    <row r="109" spans="3:3">
      <c r="C109" s="49"/>
    </row>
    <row r="110" spans="3:3">
      <c r="C110" s="49"/>
    </row>
    <row r="111" spans="3:3">
      <c r="C111" s="49"/>
    </row>
    <row r="112" spans="3:3">
      <c r="C112" s="49"/>
    </row>
    <row r="113" spans="3:3">
      <c r="C113" s="49"/>
    </row>
    <row r="114" spans="3:3">
      <c r="C114" s="49"/>
    </row>
    <row r="115" spans="3:3">
      <c r="C115" s="49"/>
    </row>
    <row r="116" spans="3:3">
      <c r="C116" s="49"/>
    </row>
    <row r="117" spans="3:3">
      <c r="C117" s="49"/>
    </row>
    <row r="118" spans="3:3">
      <c r="C118" s="49"/>
    </row>
    <row r="119" spans="3:3">
      <c r="C119" s="49"/>
    </row>
    <row r="120" spans="3:3">
      <c r="C120" s="49"/>
    </row>
    <row r="121" spans="3:3">
      <c r="C121" s="49"/>
    </row>
    <row r="122" spans="3:3">
      <c r="C122" s="49"/>
    </row>
    <row r="123" spans="3:3">
      <c r="C123" s="49"/>
    </row>
    <row r="124" spans="3:3">
      <c r="C124" s="49"/>
    </row>
    <row r="125" spans="3:3">
      <c r="C125" s="49"/>
    </row>
    <row r="126" spans="3:3">
      <c r="C126" s="49"/>
    </row>
    <row r="127" spans="3:3">
      <c r="C127" s="49"/>
    </row>
    <row r="128" spans="3:3">
      <c r="C128" s="49"/>
    </row>
    <row r="129" spans="3:3">
      <c r="C129" s="49"/>
    </row>
    <row r="130" spans="3:3">
      <c r="C130" s="49"/>
    </row>
    <row r="131" spans="3:3">
      <c r="C131" s="49"/>
    </row>
    <row r="132" spans="3:3">
      <c r="C132" s="49"/>
    </row>
    <row r="133" spans="3:3">
      <c r="C133" s="49"/>
    </row>
    <row r="134" spans="3:3">
      <c r="C134" s="49"/>
    </row>
    <row r="135" spans="3:3">
      <c r="C135" s="49"/>
    </row>
    <row r="136" spans="3:3">
      <c r="C136" s="49"/>
    </row>
    <row r="137" spans="3:3">
      <c r="C137" s="49"/>
    </row>
    <row r="138" spans="3:3">
      <c r="C138" s="49"/>
    </row>
    <row r="139" spans="3:3">
      <c r="C139" s="49"/>
    </row>
    <row r="140" spans="3:3">
      <c r="C140" s="49"/>
    </row>
    <row r="141" spans="3:3">
      <c r="C141" s="49"/>
    </row>
    <row r="142" spans="3:3">
      <c r="C142" s="49"/>
    </row>
    <row r="143" spans="3:3">
      <c r="C143" s="49"/>
    </row>
    <row r="144" spans="3:3">
      <c r="C144" s="49"/>
    </row>
    <row r="145" spans="3:3">
      <c r="C145" s="49"/>
    </row>
    <row r="146" spans="3:3">
      <c r="C146" s="49"/>
    </row>
    <row r="147" spans="3:3">
      <c r="C147" s="49"/>
    </row>
    <row r="148" spans="3:3">
      <c r="C148" s="49"/>
    </row>
    <row r="149" spans="3:3">
      <c r="C149" s="49"/>
    </row>
    <row r="150" spans="3:3">
      <c r="C150" s="49"/>
    </row>
    <row r="151" spans="3:3">
      <c r="C151" s="49"/>
    </row>
    <row r="152" spans="3:3">
      <c r="C152" s="49"/>
    </row>
    <row r="153" spans="3:3">
      <c r="C153" s="49"/>
    </row>
    <row r="154" spans="3:3">
      <c r="C154" s="49"/>
    </row>
    <row r="155" spans="3:3">
      <c r="C155" s="49"/>
    </row>
    <row r="156" spans="3:3">
      <c r="C156" s="49"/>
    </row>
    <row r="157" spans="3:3">
      <c r="C157" s="49"/>
    </row>
    <row r="158" spans="3:3">
      <c r="C158" s="49"/>
    </row>
    <row r="159" spans="3:3">
      <c r="C159" s="49"/>
    </row>
    <row r="160" spans="3:3">
      <c r="C160" s="49"/>
    </row>
    <row r="161" spans="3:3">
      <c r="C161" s="49"/>
    </row>
    <row r="162" spans="3:3">
      <c r="C162" s="49"/>
    </row>
    <row r="163" spans="3:3">
      <c r="C163" s="49"/>
    </row>
    <row r="164" spans="3:3">
      <c r="C164" s="49"/>
    </row>
    <row r="165" spans="3:3">
      <c r="C165" s="49"/>
    </row>
    <row r="166" spans="3:3">
      <c r="C166" s="49"/>
    </row>
    <row r="167" spans="3:3">
      <c r="C167" s="49"/>
    </row>
    <row r="168" spans="3:3">
      <c r="C168" s="49"/>
    </row>
    <row r="169" spans="3:3">
      <c r="C169" s="49"/>
    </row>
    <row r="170" spans="3:3">
      <c r="C170" s="49"/>
    </row>
    <row r="171" spans="3:3">
      <c r="C171" s="49"/>
    </row>
    <row r="172" spans="3:3">
      <c r="C172" s="49"/>
    </row>
    <row r="173" spans="3:3">
      <c r="C173" s="49"/>
    </row>
    <row r="174" spans="3:3">
      <c r="C174" s="49"/>
    </row>
    <row r="175" spans="3:3">
      <c r="C175" s="49"/>
    </row>
    <row r="176" spans="3:3">
      <c r="C176" s="49"/>
    </row>
    <row r="177" spans="3:3">
      <c r="C177" s="49"/>
    </row>
    <row r="178" spans="3:3">
      <c r="C178" s="49"/>
    </row>
    <row r="179" spans="3:3">
      <c r="C179" s="49"/>
    </row>
    <row r="180" spans="3:3">
      <c r="C180" s="49"/>
    </row>
    <row r="181" spans="3:3">
      <c r="C181" s="49"/>
    </row>
    <row r="182" spans="3:3">
      <c r="C182" s="49"/>
    </row>
    <row r="183" spans="3:3">
      <c r="C183" s="49"/>
    </row>
    <row r="184" spans="3:3">
      <c r="C184" s="49"/>
    </row>
    <row r="185" spans="3:3">
      <c r="C185" s="49"/>
    </row>
    <row r="186" spans="3:3">
      <c r="C186" s="49"/>
    </row>
    <row r="187" spans="3:3">
      <c r="C187" s="49"/>
    </row>
    <row r="188" spans="3:3">
      <c r="C188" s="49"/>
    </row>
    <row r="189" spans="3:3">
      <c r="C189" s="49"/>
    </row>
    <row r="190" spans="3:3">
      <c r="C190" s="49"/>
    </row>
    <row r="191" spans="3:3">
      <c r="C191" s="49"/>
    </row>
    <row r="192" spans="3:3">
      <c r="C192" s="49"/>
    </row>
    <row r="193" spans="3:3">
      <c r="C193" s="49"/>
    </row>
    <row r="194" spans="3:3">
      <c r="C194" s="49"/>
    </row>
    <row r="195" spans="3:3">
      <c r="C195" s="49"/>
    </row>
    <row r="196" spans="3:3">
      <c r="C196" s="49"/>
    </row>
    <row r="197" spans="3:3">
      <c r="C197" s="49"/>
    </row>
    <row r="198" spans="3:3">
      <c r="C198" s="49"/>
    </row>
    <row r="199" spans="3:3">
      <c r="C199" s="49"/>
    </row>
    <row r="200" spans="3:3">
      <c r="C200" s="49"/>
    </row>
    <row r="201" spans="3:3">
      <c r="C201" s="49"/>
    </row>
    <row r="202" spans="3:3">
      <c r="C202" s="49"/>
    </row>
    <row r="203" spans="3:3">
      <c r="C203" s="49"/>
    </row>
    <row r="204" spans="3:3">
      <c r="C204" s="49"/>
    </row>
    <row r="205" spans="3:3">
      <c r="C205" s="49"/>
    </row>
    <row r="206" spans="3:3">
      <c r="C206" s="49"/>
    </row>
    <row r="207" spans="3:3">
      <c r="C207" s="49"/>
    </row>
    <row r="208" spans="3:3">
      <c r="C208" s="49"/>
    </row>
    <row r="209" spans="3:3">
      <c r="C209" s="49"/>
    </row>
    <row r="210" spans="3:3">
      <c r="C210" s="49"/>
    </row>
    <row r="211" spans="3:3">
      <c r="C211" s="49"/>
    </row>
    <row r="212" spans="3:3">
      <c r="C212" s="49"/>
    </row>
    <row r="213" spans="3:3">
      <c r="C213" s="49"/>
    </row>
    <row r="214" spans="3:3">
      <c r="C214" s="49"/>
    </row>
    <row r="215" spans="3:3">
      <c r="C215" s="49"/>
    </row>
    <row r="216" spans="3:3">
      <c r="C216" s="49"/>
    </row>
    <row r="217" spans="3:3">
      <c r="C217" s="49"/>
    </row>
    <row r="218" spans="3:3">
      <c r="C218" s="49"/>
    </row>
    <row r="219" spans="3:3">
      <c r="C219" s="49"/>
    </row>
    <row r="220" spans="3:3">
      <c r="C220" s="49"/>
    </row>
    <row r="221" spans="3:3">
      <c r="C221" s="49"/>
    </row>
    <row r="222" spans="3:3">
      <c r="C222" s="49"/>
    </row>
    <row r="223" spans="3:3">
      <c r="C223" s="49"/>
    </row>
    <row r="224" spans="3:3">
      <c r="C224" s="49"/>
    </row>
    <row r="225" spans="3:3">
      <c r="C225" s="49"/>
    </row>
    <row r="226" spans="3:3">
      <c r="C226" s="49"/>
    </row>
    <row r="227" spans="3:3">
      <c r="C227" s="49"/>
    </row>
    <row r="228" spans="3:3">
      <c r="C228" s="49"/>
    </row>
    <row r="229" spans="3:3">
      <c r="C229" s="49"/>
    </row>
    <row r="230" spans="3:3">
      <c r="C230" s="49"/>
    </row>
    <row r="231" spans="3:3">
      <c r="C231" s="49"/>
    </row>
    <row r="232" spans="3:3">
      <c r="C232" s="49"/>
    </row>
    <row r="233" spans="3:3">
      <c r="C233" s="49"/>
    </row>
    <row r="234" spans="3:3">
      <c r="C234" s="49"/>
    </row>
    <row r="235" spans="3:3">
      <c r="C235" s="49"/>
    </row>
    <row r="236" spans="3:3">
      <c r="C236" s="49"/>
    </row>
    <row r="237" spans="3:3">
      <c r="C237" s="49"/>
    </row>
    <row r="238" spans="3:3">
      <c r="C238" s="49"/>
    </row>
    <row r="239" spans="3:3">
      <c r="C239" s="49"/>
    </row>
    <row r="240" spans="3:3">
      <c r="C240" s="49"/>
    </row>
    <row r="241" spans="3:3">
      <c r="C241" s="49"/>
    </row>
    <row r="242" spans="3:3">
      <c r="C242" s="49"/>
    </row>
    <row r="243" spans="3:3">
      <c r="C243" s="49"/>
    </row>
    <row r="244" spans="3:3">
      <c r="C244" s="49"/>
    </row>
    <row r="245" spans="3:3">
      <c r="C245" s="49"/>
    </row>
    <row r="246" spans="3:3">
      <c r="C246" s="49"/>
    </row>
    <row r="247" spans="3:3">
      <c r="C247" s="49"/>
    </row>
    <row r="248" spans="3:3">
      <c r="C248" s="49"/>
    </row>
    <row r="249" spans="3:3">
      <c r="C249" s="49"/>
    </row>
    <row r="250" spans="3:3">
      <c r="C250" s="49"/>
    </row>
    <row r="251" spans="3:3">
      <c r="C251" s="49"/>
    </row>
    <row r="252" spans="3:3">
      <c r="C252" s="49"/>
    </row>
    <row r="253" spans="3:3">
      <c r="C253" s="49"/>
    </row>
    <row r="254" spans="3:3">
      <c r="C254" s="49"/>
    </row>
    <row r="255" spans="3:3">
      <c r="C255" s="49"/>
    </row>
    <row r="256" spans="3:3">
      <c r="C256" s="49"/>
    </row>
    <row r="257" spans="3:3">
      <c r="C257" s="49"/>
    </row>
    <row r="258" spans="3:3">
      <c r="C258" s="49"/>
    </row>
    <row r="259" spans="3:3">
      <c r="C259" s="49"/>
    </row>
    <row r="260" spans="3:3">
      <c r="C260" s="49"/>
    </row>
    <row r="261" spans="3:3">
      <c r="C261" s="49"/>
    </row>
    <row r="262" spans="3:3">
      <c r="C262" s="49"/>
    </row>
    <row r="263" spans="3:3">
      <c r="C263" s="49"/>
    </row>
    <row r="264" spans="3:3">
      <c r="C264" s="49"/>
    </row>
    <row r="265" spans="3:3">
      <c r="C265" s="49"/>
    </row>
    <row r="266" spans="3:3">
      <c r="C266" s="49"/>
    </row>
    <row r="267" spans="3:3">
      <c r="C267" s="49"/>
    </row>
    <row r="268" spans="3:3">
      <c r="C268" s="49"/>
    </row>
    <row r="269" spans="3:3">
      <c r="C269" s="49"/>
    </row>
    <row r="270" spans="3:3">
      <c r="C270" s="49"/>
    </row>
    <row r="271" spans="3:3">
      <c r="C271" s="49"/>
    </row>
    <row r="272" spans="3:3">
      <c r="C272" s="49"/>
    </row>
    <row r="273" spans="3:3">
      <c r="C273" s="49"/>
    </row>
    <row r="274" spans="3:3">
      <c r="C274" s="49"/>
    </row>
    <row r="275" spans="3:3">
      <c r="C275" s="49"/>
    </row>
    <row r="276" spans="3:3">
      <c r="C276" s="49"/>
    </row>
    <row r="277" spans="3:3">
      <c r="C277" s="49"/>
    </row>
    <row r="278" spans="3:3">
      <c r="C278" s="49"/>
    </row>
    <row r="279" spans="3:3">
      <c r="C279" s="49"/>
    </row>
    <row r="280" spans="3:3">
      <c r="C280" s="49"/>
    </row>
  </sheetData>
  <mergeCells count="10">
    <mergeCell ref="A21:E21"/>
    <mergeCell ref="A4:A5"/>
    <mergeCell ref="B4:B5"/>
    <mergeCell ref="C4:C5"/>
    <mergeCell ref="D4:D5"/>
    <mergeCell ref="E4:F4"/>
    <mergeCell ref="G4:G5"/>
    <mergeCell ref="A1:G1"/>
    <mergeCell ref="A2:G2"/>
    <mergeCell ref="A3:G3"/>
  </mergeCells>
  <printOptions horizontalCentered="1"/>
  <pageMargins left="0.5" right="0.5" top="0.5" bottom="0.25" header="0.75" footer="0.75"/>
  <pageSetup paperSize="9" scale="90" firstPageNumber="2" orientation="portrait" useFirstPageNumber="1" horizontalDpi="4294967292" r:id="rId1"/>
  <headerFooter alignWithMargins="0"/>
</worksheet>
</file>

<file path=xl/worksheets/sheet11.xml><?xml version="1.0" encoding="utf-8"?>
<worksheet xmlns="http://schemas.openxmlformats.org/spreadsheetml/2006/main" xmlns:r="http://schemas.openxmlformats.org/officeDocument/2006/relationships">
  <sheetPr>
    <tabColor rgb="FF00B0F0"/>
  </sheetPr>
  <dimension ref="A1:K37"/>
  <sheetViews>
    <sheetView showGridLines="0" view="pageBreakPreview" zoomScaleSheetLayoutView="100" workbookViewId="0">
      <selection activeCell="F9" sqref="F9"/>
    </sheetView>
  </sheetViews>
  <sheetFormatPr defaultRowHeight="12.75"/>
  <cols>
    <col min="1" max="1" width="4.42578125" style="9" customWidth="1"/>
    <col min="2" max="2" width="37.140625" style="1" customWidth="1"/>
    <col min="3" max="3" width="7.28515625" style="49" customWidth="1"/>
    <col min="4" max="4" width="12.28515625" style="49" customWidth="1"/>
    <col min="5" max="5" width="12.5703125" style="49" customWidth="1"/>
    <col min="6" max="6" width="9.5703125" style="49" customWidth="1"/>
    <col min="7" max="7" width="13.28515625" style="49" customWidth="1"/>
    <col min="8" max="8" width="9.140625" style="1"/>
    <col min="9" max="9" width="12.85546875" style="1" customWidth="1"/>
    <col min="10" max="16384" width="9.140625" style="1"/>
  </cols>
  <sheetData>
    <row r="1" spans="1:10" ht="27" customHeight="1">
      <c r="A1" s="177" t="s">
        <v>61</v>
      </c>
      <c r="B1" s="177"/>
      <c r="C1" s="177"/>
      <c r="D1" s="177"/>
      <c r="E1" s="177"/>
      <c r="F1" s="177"/>
      <c r="G1" s="177"/>
    </row>
    <row r="2" spans="1:10" ht="36" customHeight="1">
      <c r="A2" s="192" t="s">
        <v>62</v>
      </c>
      <c r="B2" s="192"/>
      <c r="C2" s="192"/>
      <c r="D2" s="192"/>
      <c r="E2" s="192"/>
      <c r="F2" s="192"/>
      <c r="G2" s="192"/>
    </row>
    <row r="3" spans="1:10" ht="25.5" customHeight="1" thickBot="1">
      <c r="A3" s="217" t="s">
        <v>71</v>
      </c>
      <c r="B3" s="217"/>
      <c r="C3" s="217"/>
      <c r="D3" s="217"/>
      <c r="E3" s="217"/>
      <c r="F3" s="217"/>
      <c r="G3" s="217"/>
    </row>
    <row r="4" spans="1:10" ht="22.5" customHeight="1" thickBot="1">
      <c r="A4" s="183" t="s">
        <v>36</v>
      </c>
      <c r="B4" s="185" t="s">
        <v>15</v>
      </c>
      <c r="C4" s="183" t="s">
        <v>118</v>
      </c>
      <c r="D4" s="183" t="s">
        <v>16</v>
      </c>
      <c r="E4" s="181" t="s">
        <v>31</v>
      </c>
      <c r="F4" s="182"/>
      <c r="G4" s="183" t="s">
        <v>34</v>
      </c>
    </row>
    <row r="5" spans="1:10" ht="23.25" customHeight="1" thickBot="1">
      <c r="A5" s="184"/>
      <c r="B5" s="186"/>
      <c r="C5" s="184"/>
      <c r="D5" s="184"/>
      <c r="E5" s="20" t="s">
        <v>32</v>
      </c>
      <c r="F5" s="20" t="s">
        <v>33</v>
      </c>
      <c r="G5" s="184"/>
    </row>
    <row r="6" spans="1:10" ht="36" customHeight="1">
      <c r="A6" s="61">
        <v>1</v>
      </c>
      <c r="B6" s="83" t="s">
        <v>74</v>
      </c>
      <c r="C6" s="63" t="s">
        <v>42</v>
      </c>
      <c r="D6" s="84">
        <f>'[2]M.S (Div.CH)(BOQ)'!I7</f>
        <v>2639350</v>
      </c>
      <c r="E6" s="63"/>
      <c r="F6" s="63"/>
      <c r="G6" s="66"/>
    </row>
    <row r="7" spans="1:10" ht="36" customHeight="1">
      <c r="A7" s="67">
        <v>2</v>
      </c>
      <c r="B7" s="78" t="s">
        <v>72</v>
      </c>
      <c r="C7" s="79" t="s">
        <v>119</v>
      </c>
      <c r="D7" s="85">
        <f>'[2]M.S (Div.CH)(BOQ)'!I8</f>
        <v>60.591138659320478</v>
      </c>
      <c r="E7" s="79"/>
      <c r="F7" s="79"/>
      <c r="G7" s="70"/>
    </row>
    <row r="8" spans="1:10" ht="59.25" customHeight="1">
      <c r="A8" s="67">
        <v>3</v>
      </c>
      <c r="B8" s="78" t="s">
        <v>41</v>
      </c>
      <c r="C8" s="79" t="s">
        <v>43</v>
      </c>
      <c r="D8" s="71">
        <f>'[2]M.S (Div.CH)(BOQ)'!I9</f>
        <v>2610985.099609375</v>
      </c>
      <c r="E8" s="69"/>
      <c r="F8" s="69"/>
      <c r="G8" s="70"/>
    </row>
    <row r="9" spans="1:10" ht="36" customHeight="1">
      <c r="A9" s="67">
        <v>4</v>
      </c>
      <c r="B9" s="78" t="s">
        <v>75</v>
      </c>
      <c r="C9" s="79" t="s">
        <v>43</v>
      </c>
      <c r="D9" s="71">
        <f>'[2]M.S (Div.CH)(BOQ)'!I10</f>
        <v>11168940.418790629</v>
      </c>
      <c r="E9" s="64"/>
      <c r="F9" s="64"/>
      <c r="G9" s="70"/>
    </row>
    <row r="10" spans="1:10" ht="66.75" customHeight="1">
      <c r="A10" s="67">
        <v>5</v>
      </c>
      <c r="B10" s="78" t="s">
        <v>77</v>
      </c>
      <c r="C10" s="79" t="s">
        <v>43</v>
      </c>
      <c r="D10" s="71">
        <f>'[2]M.S (Div.CH)(BOQ)'!I11</f>
        <v>1675341.0628185943</v>
      </c>
      <c r="E10" s="64"/>
      <c r="F10" s="64"/>
      <c r="G10" s="70"/>
      <c r="I10" s="86"/>
      <c r="J10" s="87"/>
    </row>
    <row r="11" spans="1:10" ht="36" customHeight="1">
      <c r="A11" s="67">
        <v>6</v>
      </c>
      <c r="B11" s="78" t="s">
        <v>20</v>
      </c>
      <c r="C11" s="79" t="s">
        <v>64</v>
      </c>
      <c r="D11" s="71">
        <f>'[2]M.S (Div.CH)(BOQ)'!I12</f>
        <v>9493599.3559720349</v>
      </c>
      <c r="E11" s="88"/>
      <c r="F11" s="88"/>
      <c r="G11" s="70"/>
      <c r="I11" s="89"/>
      <c r="J11" s="87">
        <f>4.07+0.9552+0.7689</f>
        <v>5.7941000000000003</v>
      </c>
    </row>
    <row r="12" spans="1:10" ht="57" customHeight="1">
      <c r="A12" s="67">
        <v>7</v>
      </c>
      <c r="B12" s="78" t="s">
        <v>76</v>
      </c>
      <c r="C12" s="79" t="s">
        <v>43</v>
      </c>
      <c r="D12" s="71">
        <f>'[2]M.S (Div.CH)(BOQ)'!I13</f>
        <v>13779925.518400004</v>
      </c>
      <c r="E12" s="64"/>
      <c r="F12" s="64"/>
      <c r="G12" s="70"/>
    </row>
    <row r="13" spans="1:10" ht="36" customHeight="1">
      <c r="A13" s="67">
        <v>8</v>
      </c>
      <c r="B13" s="78" t="s">
        <v>73</v>
      </c>
      <c r="C13" s="79" t="s">
        <v>43</v>
      </c>
      <c r="D13" s="71">
        <f>'[2]M.S (Div.CH)(BOQ)'!I14</f>
        <v>13779925.518400004</v>
      </c>
      <c r="E13" s="64"/>
      <c r="F13" s="64"/>
      <c r="G13" s="70"/>
    </row>
    <row r="14" spans="1:10" ht="43.5" customHeight="1">
      <c r="A14" s="67">
        <v>9</v>
      </c>
      <c r="B14" s="91" t="s">
        <v>55</v>
      </c>
      <c r="C14" s="64" t="s">
        <v>23</v>
      </c>
      <c r="D14" s="71">
        <f>'[2]M.S (Div.CH)(BOQ)'!I15</f>
        <v>5000</v>
      </c>
      <c r="E14" s="64"/>
      <c r="F14" s="64"/>
      <c r="G14" s="70"/>
    </row>
    <row r="15" spans="1:10" ht="47.25" customHeight="1">
      <c r="A15" s="67">
        <v>10</v>
      </c>
      <c r="B15" s="91" t="s">
        <v>28</v>
      </c>
      <c r="C15" s="79" t="s">
        <v>29</v>
      </c>
      <c r="D15" s="71">
        <f>'[2]M.S (Div.CH)(BOQ)'!I16</f>
        <v>799.80303030303025</v>
      </c>
      <c r="E15" s="64"/>
      <c r="F15" s="64"/>
      <c r="G15" s="70"/>
    </row>
    <row r="16" spans="1:10" ht="39" customHeight="1">
      <c r="A16" s="214" t="s">
        <v>78</v>
      </c>
      <c r="B16" s="215"/>
      <c r="C16" s="215"/>
      <c r="D16" s="215"/>
      <c r="E16" s="215"/>
      <c r="F16" s="216"/>
      <c r="G16" s="75"/>
      <c r="I16" s="44">
        <f>G16-G15</f>
        <v>0</v>
      </c>
    </row>
    <row r="17" spans="1:11">
      <c r="A17" s="92"/>
      <c r="B17" s="11"/>
    </row>
    <row r="18" spans="1:11" s="49" customFormat="1">
      <c r="A18" s="92"/>
      <c r="B18" s="11"/>
      <c r="H18" s="1"/>
      <c r="I18" s="1"/>
      <c r="J18" s="1"/>
      <c r="K18" s="1"/>
    </row>
    <row r="19" spans="1:11" s="49" customFormat="1">
      <c r="A19" s="9"/>
      <c r="B19" s="11"/>
      <c r="H19" s="1"/>
      <c r="I19" s="1"/>
      <c r="J19" s="1"/>
      <c r="K19" s="1"/>
    </row>
    <row r="20" spans="1:11" s="49" customFormat="1" ht="15">
      <c r="A20" s="9"/>
      <c r="B20" s="11"/>
      <c r="E20" s="93"/>
      <c r="F20" s="93"/>
      <c r="H20" s="1"/>
      <c r="I20" s="1"/>
      <c r="J20" s="1"/>
      <c r="K20" s="1"/>
    </row>
    <row r="21" spans="1:11" s="49" customFormat="1">
      <c r="A21" s="9"/>
      <c r="B21" s="9"/>
      <c r="E21" s="9"/>
      <c r="F21" s="9"/>
      <c r="H21" s="1"/>
      <c r="I21" s="1"/>
      <c r="J21" s="1"/>
      <c r="K21" s="1"/>
    </row>
    <row r="22" spans="1:11" s="49" customFormat="1">
      <c r="A22" s="9"/>
      <c r="B22" s="9"/>
      <c r="E22" s="9"/>
      <c r="F22" s="9"/>
      <c r="H22" s="1"/>
      <c r="I22" s="1"/>
      <c r="J22" s="1"/>
      <c r="K22" s="1"/>
    </row>
    <row r="23" spans="1:11" s="49" customFormat="1">
      <c r="A23" s="9"/>
      <c r="B23" s="1"/>
      <c r="E23" s="9"/>
      <c r="F23" s="9"/>
      <c r="H23" s="1"/>
      <c r="I23" s="1"/>
      <c r="J23" s="1"/>
      <c r="K23" s="1"/>
    </row>
    <row r="24" spans="1:11" s="49" customFormat="1" ht="48.75" customHeight="1">
      <c r="A24" s="9"/>
      <c r="B24" s="48"/>
      <c r="D24" s="213"/>
      <c r="E24" s="213"/>
      <c r="F24" s="98"/>
      <c r="H24" s="1"/>
      <c r="I24" s="1"/>
      <c r="J24" s="1"/>
      <c r="K24" s="1"/>
    </row>
    <row r="25" spans="1:11" s="49" customFormat="1" ht="15.75">
      <c r="A25" s="9"/>
      <c r="B25" s="1"/>
      <c r="D25" s="213"/>
      <c r="E25" s="213"/>
      <c r="F25" s="98"/>
      <c r="H25" s="1"/>
      <c r="I25" s="1"/>
      <c r="J25" s="1"/>
      <c r="K25" s="1"/>
    </row>
    <row r="26" spans="1:11" s="49" customFormat="1" ht="15.75">
      <c r="A26" s="9"/>
      <c r="B26" s="1"/>
      <c r="D26" s="213"/>
      <c r="E26" s="213"/>
      <c r="F26" s="98"/>
      <c r="H26" s="1"/>
      <c r="I26" s="1"/>
      <c r="J26" s="1"/>
      <c r="K26" s="1"/>
    </row>
    <row r="27" spans="1:11" s="49" customFormat="1" ht="15.75">
      <c r="A27" s="9"/>
      <c r="B27" s="1"/>
      <c r="C27" s="94"/>
      <c r="D27" s="213"/>
      <c r="E27" s="213"/>
      <c r="F27" s="98"/>
      <c r="H27" s="1"/>
      <c r="I27" s="1"/>
      <c r="J27" s="1"/>
      <c r="K27" s="1"/>
    </row>
    <row r="28" spans="1:11" s="49" customFormat="1">
      <c r="A28" s="9"/>
      <c r="B28" s="1"/>
      <c r="C28" s="95"/>
      <c r="H28" s="1"/>
      <c r="I28" s="1"/>
      <c r="J28" s="1"/>
      <c r="K28" s="1"/>
    </row>
    <row r="29" spans="1:11" s="49" customFormat="1">
      <c r="A29" s="9"/>
      <c r="B29" s="1"/>
      <c r="C29" s="94"/>
      <c r="H29" s="1"/>
      <c r="I29" s="1"/>
      <c r="J29" s="1"/>
      <c r="K29" s="1"/>
    </row>
    <row r="30" spans="1:11" s="49" customFormat="1">
      <c r="A30" s="9"/>
      <c r="B30" s="1"/>
      <c r="C30" s="94"/>
      <c r="H30" s="1"/>
      <c r="I30" s="1"/>
      <c r="J30" s="1"/>
      <c r="K30" s="1"/>
    </row>
    <row r="31" spans="1:11" s="49" customFormat="1">
      <c r="A31" s="9"/>
      <c r="B31" s="1"/>
      <c r="C31" s="94"/>
      <c r="D31" s="96"/>
      <c r="H31" s="1"/>
      <c r="I31" s="1"/>
      <c r="J31" s="1"/>
      <c r="K31" s="1"/>
    </row>
    <row r="32" spans="1:11" s="49" customFormat="1">
      <c r="A32" s="9"/>
      <c r="B32" s="1"/>
      <c r="C32" s="94"/>
      <c r="D32" s="97"/>
      <c r="H32" s="1"/>
      <c r="I32" s="1"/>
      <c r="J32" s="1"/>
      <c r="K32" s="1"/>
    </row>
    <row r="33" spans="1:11" s="49" customFormat="1">
      <c r="A33" s="9"/>
      <c r="B33" s="1"/>
      <c r="C33" s="94"/>
      <c r="D33" s="97"/>
      <c r="H33" s="1"/>
      <c r="I33" s="1"/>
      <c r="J33" s="1"/>
      <c r="K33" s="1"/>
    </row>
    <row r="34" spans="1:11" s="49" customFormat="1">
      <c r="A34" s="9"/>
      <c r="B34" s="1"/>
      <c r="C34" s="94"/>
      <c r="D34" s="97"/>
      <c r="H34" s="1"/>
      <c r="I34" s="1"/>
      <c r="J34" s="1"/>
      <c r="K34" s="1"/>
    </row>
    <row r="35" spans="1:11" s="49" customFormat="1">
      <c r="A35" s="9"/>
      <c r="B35" s="1"/>
      <c r="C35" s="94"/>
      <c r="H35" s="1"/>
      <c r="I35" s="1"/>
      <c r="J35" s="1"/>
      <c r="K35" s="1"/>
    </row>
    <row r="36" spans="1:11" s="49" customFormat="1">
      <c r="A36" s="9"/>
      <c r="B36" s="1"/>
      <c r="C36" s="94"/>
      <c r="H36" s="1"/>
      <c r="I36" s="1"/>
      <c r="J36" s="1"/>
      <c r="K36" s="1"/>
    </row>
    <row r="37" spans="1:11" s="49" customFormat="1">
      <c r="A37" s="9"/>
      <c r="B37" s="1"/>
      <c r="C37" s="94"/>
      <c r="H37" s="1"/>
      <c r="I37" s="1"/>
      <c r="J37" s="1"/>
      <c r="K37" s="1"/>
    </row>
  </sheetData>
  <mergeCells count="14">
    <mergeCell ref="A1:G1"/>
    <mergeCell ref="A2:G2"/>
    <mergeCell ref="A3:G3"/>
    <mergeCell ref="D24:E24"/>
    <mergeCell ref="D25:E25"/>
    <mergeCell ref="G4:G5"/>
    <mergeCell ref="D26:E26"/>
    <mergeCell ref="D27:E27"/>
    <mergeCell ref="A4:A5"/>
    <mergeCell ref="B4:B5"/>
    <mergeCell ref="C4:C5"/>
    <mergeCell ref="D4:D5"/>
    <mergeCell ref="E4:F4"/>
    <mergeCell ref="A16:F16"/>
  </mergeCells>
  <printOptions horizontalCentered="1"/>
  <pageMargins left="0.5" right="0.5" top="0.5" bottom="0.25" header="0.75" footer="0.75"/>
  <pageSetup paperSize="9" scale="95" firstPageNumber="2" orientation="portrait" useFirstPageNumber="1"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Summary </vt:lpstr>
      <vt:lpstr>C.C Lining (A)</vt:lpstr>
      <vt:lpstr>(T.O.Lets) (B)</vt:lpstr>
      <vt:lpstr>(P.O.Lts &amp; Str) (C)</vt:lpstr>
      <vt:lpstr>(P.O.Lt &amp; str Kotwah) (D)</vt:lpstr>
      <vt:lpstr>(P.O.Lts &amp; Str Hrl) (E)</vt:lpstr>
      <vt:lpstr>Sheet1</vt:lpstr>
      <vt:lpstr>Sheet2</vt:lpstr>
      <vt:lpstr>Sheet3</vt:lpstr>
      <vt:lpstr>Abs. C.C.Lining Section (BOQ)</vt:lpstr>
      <vt:lpstr>Abs.(Div.CH)(BOQ)</vt:lpstr>
      <vt:lpstr>'(P.O.Lts &amp; Str) (C)'!Print_Area</vt:lpstr>
      <vt:lpstr>'Abs. C.C.Lining Section (BOQ)'!Print_Area</vt:lpstr>
      <vt:lpstr>'Abs.(Div.CH)(BOQ)'!Print_Area</vt:lpstr>
      <vt:lpstr>'C.C Lining (A)'!Print_Area</vt:lpstr>
      <vt:lpstr>'(P.O.Lt &amp; str Kotwah) (D)'!Print_Titles</vt:lpstr>
      <vt:lpstr>'(P.O.Lts &amp; Str Hrl) (E)'!Print_Titles</vt:lpstr>
      <vt:lpstr>'(P.O.Lts &amp; Str) (C)'!Print_Titles</vt:lpstr>
      <vt:lpstr>'Abs. C.C.Lining Section (BOQ)'!Print_Titles</vt:lpstr>
      <vt:lpstr>'Abs.(Div.CH)(BOQ)'!Print_Titles</vt:lpstr>
      <vt:lpstr>'C.C Lining (A)'!Print_Titles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Shakoor Mahar</dc:creator>
  <cp:lastModifiedBy>Shakoor Mahar</cp:lastModifiedBy>
  <cp:lastPrinted>2015-03-09T19:07:52Z</cp:lastPrinted>
  <dcterms:created xsi:type="dcterms:W3CDTF">2015-03-09T15:25:11Z</dcterms:created>
  <dcterms:modified xsi:type="dcterms:W3CDTF">2015-03-09T19:36:21Z</dcterms:modified>
</cp:coreProperties>
</file>